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G:\SK - SK\SK MENGAJAR 2024-2025\"/>
    </mc:Choice>
  </mc:AlternateContent>
  <xr:revisionPtr revIDLastSave="0" documentId="13_ncr:1_{2D0A1247-47F1-46E1-874A-EC4C00C094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ALDIK libur Ahad" sheetId="1" r:id="rId1"/>
    <sheet name="KALDIK libur Jum'at" sheetId="2" r:id="rId2"/>
  </sheets>
  <definedNames>
    <definedName name="_xlnm.Print_Area" localSheetId="0">'KALDIK libur Ahad'!$B$1:$AH$44</definedName>
    <definedName name="_xlnm.Print_Area" localSheetId="1">'KALDIK libur Jum''at'!$B$1:$AH$44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8" i="2" l="1"/>
  <c r="P28" i="2"/>
  <c r="J28" i="2"/>
  <c r="E28" i="2"/>
  <c r="U26" i="2"/>
  <c r="P26" i="2"/>
  <c r="J26" i="2"/>
  <c r="E26" i="2"/>
  <c r="U24" i="2"/>
  <c r="P24" i="2"/>
  <c r="J24" i="2"/>
  <c r="E24" i="2"/>
  <c r="U22" i="2"/>
  <c r="P22" i="2"/>
  <c r="J22" i="2"/>
  <c r="E22" i="2"/>
  <c r="U24" i="1" l="1"/>
  <c r="U26" i="1"/>
  <c r="U28" i="1"/>
  <c r="J28" i="1" l="1"/>
  <c r="P28" i="1"/>
  <c r="E28" i="1"/>
  <c r="U22" i="1"/>
  <c r="P26" i="1"/>
  <c r="P24" i="1"/>
  <c r="P22" i="1"/>
  <c r="E26" i="1" l="1"/>
  <c r="E24" i="1"/>
  <c r="E22" i="1"/>
  <c r="J22" i="1"/>
  <c r="J26" i="1"/>
  <c r="J24" i="1"/>
</calcChain>
</file>

<file path=xl/sharedStrings.xml><?xml version="1.0" encoding="utf-8"?>
<sst xmlns="http://schemas.openxmlformats.org/spreadsheetml/2006/main" count="479" uniqueCount="122">
  <si>
    <t>No</t>
  </si>
  <si>
    <t>BULAN</t>
  </si>
  <si>
    <t>LU</t>
  </si>
  <si>
    <t>LHB</t>
  </si>
  <si>
    <t>LS1</t>
  </si>
  <si>
    <t>LPP</t>
  </si>
  <si>
    <t>LHR</t>
  </si>
  <si>
    <t>LS2</t>
  </si>
  <si>
    <t>HARI EFEKTIF, HARI EFEKTIF FAKULTATIF DAN HARI LIBUR MADRASAH</t>
  </si>
  <si>
    <t>Semester Ganjil</t>
  </si>
  <si>
    <t>Semester Genap</t>
  </si>
  <si>
    <t>Hari Efektif Fakultatif</t>
  </si>
  <si>
    <t>Keterangan :</t>
  </si>
  <si>
    <t>Rincian Hari Efektif :</t>
  </si>
  <si>
    <t>T A N G G A L</t>
  </si>
  <si>
    <t>EF</t>
  </si>
  <si>
    <t xml:space="preserve"> </t>
  </si>
  <si>
    <t>29</t>
  </si>
  <si>
    <t>26</t>
  </si>
  <si>
    <t>27</t>
  </si>
  <si>
    <t>28</t>
  </si>
  <si>
    <t>30</t>
  </si>
  <si>
    <t>31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</si>
  <si>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</si>
  <si>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</si>
  <si>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</si>
  <si>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</si>
  <si>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</si>
  <si>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</si>
  <si>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</si>
  <si>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</si>
  <si>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</si>
  <si>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</si>
  <si>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</si>
  <si>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</si>
  <si>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</si>
  <si>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</si>
  <si>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</si>
  <si>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</si>
  <si>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</si>
  <si>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</si>
  <si>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</si>
  <si>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</si>
  <si>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</si>
  <si>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</si>
  <si>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</si>
  <si>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</si>
  <si>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</si>
  <si>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SEMESTER GANJIL</t>
  </si>
  <si>
    <t>SEMESTER GENAP</t>
  </si>
  <si>
    <t>TANGGAL</t>
  </si>
  <si>
    <t>KETERANGAN</t>
  </si>
  <si>
    <t>Awal Semester Genap</t>
  </si>
  <si>
    <t>HAB Kementerian Agama</t>
  </si>
  <si>
    <t>HUT Kemenrdekaan RI</t>
  </si>
  <si>
    <t>Tahun Baru Imlek</t>
  </si>
  <si>
    <t>Maulid Nabi Muhammad SAW</t>
  </si>
  <si>
    <t>Penilaian Akhir Semester (PAS)</t>
  </si>
  <si>
    <t>Hari Raya Nyepi</t>
  </si>
  <si>
    <t>Pembagian Raport Smt. Ganjil</t>
  </si>
  <si>
    <t>Hari Raya Natal</t>
  </si>
  <si>
    <t>Pembagian Raport Smt. Genap</t>
  </si>
  <si>
    <t>JULI'24</t>
  </si>
  <si>
    <t>Kepala Madrasah</t>
  </si>
  <si>
    <t>AGUSTUS'24</t>
  </si>
  <si>
    <t>SEPTEMBER'24</t>
  </si>
  <si>
    <t>OKTOBER'24</t>
  </si>
  <si>
    <t>NOPEMBER'24</t>
  </si>
  <si>
    <t>DESEMBER'24</t>
  </si>
  <si>
    <t>JANUARI'25</t>
  </si>
  <si>
    <t>PEBRUARI'25</t>
  </si>
  <si>
    <t>MARET'25</t>
  </si>
  <si>
    <t>APRIL'25</t>
  </si>
  <si>
    <t>MEI'25</t>
  </si>
  <si>
    <t>JUNI'25</t>
  </si>
  <si>
    <t>JULI'25</t>
  </si>
  <si>
    <t>: 136 hari</t>
  </si>
  <si>
    <t>: 2 hari</t>
  </si>
  <si>
    <t>: 123 hari</t>
  </si>
  <si>
    <t>Gresik, 15 Juli 2024</t>
  </si>
  <si>
    <t>.....................................................</t>
  </si>
  <si>
    <t>15 Juli 2023</t>
  </si>
  <si>
    <t>Awal Masuk TP. 2024-2025</t>
  </si>
  <si>
    <t>15 - 20 Juli 2024</t>
  </si>
  <si>
    <t>Rentang Waktu MATSAMA</t>
  </si>
  <si>
    <t>17 Agustus 2024</t>
  </si>
  <si>
    <t>16 Sept 2024</t>
  </si>
  <si>
    <t>20-21 Desember 2024</t>
  </si>
  <si>
    <t>18 Nov -  07 Des 2024</t>
  </si>
  <si>
    <t>25 Desember 2024</t>
  </si>
  <si>
    <t>23-31 Desember 2024</t>
  </si>
  <si>
    <t>Libur Semester Gasal</t>
  </si>
  <si>
    <t>01 Januari 2025</t>
  </si>
  <si>
    <t>Tahun Baru Masehi 2025</t>
  </si>
  <si>
    <t>02 Januari 2025</t>
  </si>
  <si>
    <t>03 Januari 2025</t>
  </si>
  <si>
    <t>Peringatan Isra Mi’raj</t>
  </si>
  <si>
    <t>27 Januari 2025</t>
  </si>
  <si>
    <t>29 Januari 2025</t>
  </si>
  <si>
    <t>29 Maret 2025</t>
  </si>
  <si>
    <t>3 Maret-7 Mei 2025</t>
  </si>
  <si>
    <t>Prediksi Asesmen Madrasah</t>
  </si>
  <si>
    <t>31 Maret 2025</t>
  </si>
  <si>
    <t>Hari Raya Idhul Fitri 1465 H</t>
  </si>
  <si>
    <t xml:space="preserve"> Wafat Isa Almasih</t>
  </si>
  <si>
    <t>18 April 2025</t>
  </si>
  <si>
    <t>26 Mei - 14 Juni 2025</t>
  </si>
  <si>
    <t>Penilaian Akhir Tahun (PAT)</t>
  </si>
  <si>
    <t>Kenaikan Isah Almasih</t>
  </si>
  <si>
    <t>29 Mei 2025</t>
  </si>
  <si>
    <t>01 Juni 2025</t>
  </si>
  <si>
    <t>Hari Lahir Pancasila</t>
  </si>
  <si>
    <t>20 - 21 Juni 2025</t>
  </si>
  <si>
    <t>23 Juni - 13 Juli 2025</t>
  </si>
  <si>
    <t>Libur Pembelajaran Akhir Tahun</t>
  </si>
  <si>
    <t>KALENDER PENDIDIKAN TAHUN PELAJARAN 2024-2025</t>
  </si>
  <si>
    <t>MA. ..............................................................................................</t>
  </si>
  <si>
    <t>: 124 hari</t>
  </si>
  <si>
    <t>MTs NURUL ULA JAMSAREN KOTA KEDIRI</t>
  </si>
  <si>
    <t>Dra Siti Risna Anuril Chusna</t>
  </si>
  <si>
    <t>Kediri, 15 Juli 2024</t>
  </si>
  <si>
    <t>KALENDER PENDIDIKAN TAHUN PELAJARAN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</si>
</sst>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name val="Arial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3"/>
      <name val="Arial"/>
      <family val="2"/>
    </font>
    <font>
      <b/>
      <sz val="11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0" fillId="6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/>
    <xf numFmtId="0" fontId="14" fillId="0" borderId="0" xfId="0" applyFont="1"/>
    <xf numFmtId="0" fontId="8" fillId="0" borderId="0" xfId="0" applyFont="1"/>
    <xf numFmtId="0" fontId="10" fillId="6" borderId="1" xfId="0" applyFont="1" applyFill="1" applyBorder="1" applyAlignment="1">
      <alignment horizontal="center" vertical="center" wrapText="1"/>
    </xf>
    <xf numFmtId="0" fontId="6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6" fillId="4" borderId="0" xfId="0" quotePrefix="1" applyFont="1" applyFill="1" applyAlignment="1">
      <alignment vertical="center"/>
    </xf>
    <xf numFmtId="0" fontId="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6" fillId="8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/>
    </xf>
    <xf numFmtId="0" fontId="0" fillId="11" borderId="1" xfId="0" applyFill="1" applyBorder="1"/>
    <xf numFmtId="0" fontId="15" fillId="12" borderId="1" xfId="0" quotePrefix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 wrapText="1"/>
    </xf>
    <xf numFmtId="0" fontId="28" fillId="14" borderId="1" xfId="0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49" fontId="29" fillId="0" borderId="0" xfId="0" quotePrefix="1" applyNumberFormat="1" applyFont="1" applyAlignment="1">
      <alignment vertical="center"/>
    </xf>
    <xf numFmtId="0" fontId="13" fillId="0" borderId="0" xfId="0" applyFont="1"/>
    <xf numFmtId="0" fontId="10" fillId="13" borderId="2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vertical="center" wrapText="1"/>
    </xf>
    <xf numFmtId="0" fontId="8" fillId="4" borderId="1" xfId="0" quotePrefix="1" applyFont="1" applyFill="1" applyBorder="1" applyAlignment="1">
      <alignment horizontal="center" vertical="center"/>
    </xf>
    <xf numFmtId="0" fontId="23" fillId="5" borderId="8" xfId="0" quotePrefix="1" applyFont="1" applyFill="1" applyBorder="1" applyAlignment="1">
      <alignment horizontal="center" vertical="center"/>
    </xf>
    <xf numFmtId="0" fontId="25" fillId="18" borderId="1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quotePrefix="1" applyFont="1"/>
    <xf numFmtId="0" fontId="0" fillId="4" borderId="1" xfId="0" applyFill="1" applyBorder="1" applyAlignment="1">
      <alignment horizontal="center" vertical="center" wrapText="1"/>
    </xf>
    <xf numFmtId="0" fontId="22" fillId="20" borderId="1" xfId="0" applyFont="1" applyFill="1" applyBorder="1" applyAlignment="1">
      <alignment horizontal="center" vertical="center" wrapText="1"/>
    </xf>
    <xf numFmtId="0" fontId="22" fillId="21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vertical="center"/>
    </xf>
    <xf numFmtId="0" fontId="6" fillId="22" borderId="1" xfId="0" applyFont="1" applyFill="1" applyBorder="1" applyAlignment="1">
      <alignment horizontal="center" vertical="center"/>
    </xf>
    <xf numFmtId="0" fontId="15" fillId="23" borderId="1" xfId="0" quotePrefix="1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0" fillId="4" borderId="1" xfId="0" quotePrefix="1" applyFill="1" applyBorder="1" applyAlignment="1">
      <alignment horizontal="center" vertical="center"/>
    </xf>
    <xf numFmtId="0" fontId="8" fillId="4" borderId="1" xfId="0" quotePrefix="1" applyFont="1" applyFill="1" applyBorder="1" applyAlignment="1">
      <alignment horizontal="center" vertical="center" wrapText="1"/>
    </xf>
    <xf numFmtId="0" fontId="34" fillId="7" borderId="2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center" vertical="center" wrapText="1"/>
    </xf>
    <xf numFmtId="0" fontId="8" fillId="23" borderId="1" xfId="0" quotePrefix="1" applyFont="1" applyFill="1" applyBorder="1" applyAlignment="1">
      <alignment horizontal="center" vertical="center" wrapText="1"/>
    </xf>
    <xf numFmtId="0" fontId="34" fillId="23" borderId="1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34" fillId="4" borderId="1" xfId="0" quotePrefix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/>
    </xf>
    <xf numFmtId="0" fontId="36" fillId="4" borderId="1" xfId="0" quotePrefix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2" fillId="25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26" fillId="26" borderId="1" xfId="0" applyFont="1" applyFill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2" borderId="9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35" fillId="4" borderId="9" xfId="0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49" fontId="29" fillId="4" borderId="4" xfId="0" quotePrefix="1" applyNumberFormat="1" applyFont="1" applyFill="1" applyBorder="1" applyAlignment="1">
      <alignment horizontal="center" vertical="center"/>
    </xf>
    <xf numFmtId="49" fontId="29" fillId="4" borderId="5" xfId="0" quotePrefix="1" applyNumberFormat="1" applyFont="1" applyFill="1" applyBorder="1" applyAlignment="1">
      <alignment horizontal="center" vertical="center"/>
    </xf>
    <xf numFmtId="49" fontId="29" fillId="4" borderId="6" xfId="0" quotePrefix="1" applyNumberFormat="1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  <xf numFmtId="49" fontId="29" fillId="4" borderId="1" xfId="0" quotePrefix="1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31" fillId="16" borderId="4" xfId="0" applyFont="1" applyFill="1" applyBorder="1" applyAlignment="1">
      <alignment horizontal="center" vertical="center"/>
    </xf>
    <xf numFmtId="0" fontId="31" fillId="16" borderId="5" xfId="0" applyFont="1" applyFill="1" applyBorder="1" applyAlignment="1">
      <alignment horizontal="center" vertical="center"/>
    </xf>
    <xf numFmtId="0" fontId="31" fillId="16" borderId="6" xfId="0" applyFont="1" applyFill="1" applyBorder="1" applyAlignment="1">
      <alignment horizontal="center" vertical="center"/>
    </xf>
    <xf numFmtId="0" fontId="31" fillId="17" borderId="4" xfId="0" applyFont="1" applyFill="1" applyBorder="1" applyAlignment="1">
      <alignment horizontal="center" vertical="center"/>
    </xf>
    <xf numFmtId="0" fontId="31" fillId="17" borderId="5" xfId="0" applyFont="1" applyFill="1" applyBorder="1" applyAlignment="1">
      <alignment horizontal="center" vertical="center"/>
    </xf>
    <xf numFmtId="0" fontId="31" fillId="17" borderId="6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center" vertical="center"/>
    </xf>
    <xf numFmtId="0" fontId="30" fillId="6" borderId="5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30" fillId="15" borderId="4" xfId="0" applyFont="1" applyFill="1" applyBorder="1" applyAlignment="1">
      <alignment horizontal="center" vertical="center"/>
    </xf>
    <xf numFmtId="0" fontId="30" fillId="15" borderId="5" xfId="0" applyFont="1" applyFill="1" applyBorder="1" applyAlignment="1">
      <alignment horizontal="center" vertical="center"/>
    </xf>
    <xf numFmtId="0" fontId="30" fillId="15" borderId="6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7CE0"/>
      <color rgb="FFD60093"/>
      <color rgb="FFFFCCFF"/>
      <color rgb="FFFF7C80"/>
      <color rgb="FF66FF33"/>
      <color rgb="FFFF0000"/>
      <color rgb="FF800000"/>
      <color rgb="FFFF3300"/>
      <color rgb="FFFF9933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365125</xdr:colOff>
      <xdr:row>0</xdr:row>
      <xdr:rowOff>206375</xdr:rowOff>
    </xdr:from>
    <xdr:to>
      <xdr:col>32</xdr:col>
      <xdr:colOff>160983</xdr:colOff>
      <xdr:row>2</xdr:row>
      <xdr:rowOff>36390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FB225F5-C3DF-4421-A35B-2B491022CBC8}"/>
            </a:ext>
          </a:extLst>
        </xdr:cNvPr>
        <xdr:cNvSpPr txBox="1"/>
      </xdr:nvSpPr>
      <xdr:spPr>
        <a:xfrm>
          <a:off x="11763375" y="206375"/>
          <a:ext cx="1319858" cy="25864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Libur</a:t>
          </a:r>
          <a:r>
            <a:rPr lang="en-US" sz="1100" b="1" baseline="0">
              <a:solidFill>
                <a:schemeClr val="bg1"/>
              </a:solidFill>
            </a:rPr>
            <a:t> </a:t>
          </a:r>
          <a:r>
            <a:rPr lang="id-ID" sz="1100" b="1" baseline="0">
              <a:solidFill>
                <a:schemeClr val="bg1"/>
              </a:solidFill>
            </a:rPr>
            <a:t> Ahad</a:t>
          </a:r>
          <a:endParaRPr lang="en-US" sz="11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95250</xdr:colOff>
      <xdr:row>0</xdr:row>
      <xdr:rowOff>119063</xdr:rowOff>
    </xdr:from>
    <xdr:to>
      <xdr:col>33</xdr:col>
      <xdr:colOff>272108</xdr:colOff>
      <xdr:row>1</xdr:row>
      <xdr:rowOff>151484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A8132B0-7834-4DE0-A6FC-9DF426AAA8BA}"/>
            </a:ext>
          </a:extLst>
        </xdr:cNvPr>
        <xdr:cNvSpPr txBox="1"/>
      </xdr:nvSpPr>
      <xdr:spPr>
        <a:xfrm>
          <a:off x="12239625" y="119063"/>
          <a:ext cx="1319858" cy="25864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Libur</a:t>
          </a:r>
          <a:r>
            <a:rPr lang="en-US" sz="1100" b="1" baseline="0">
              <a:solidFill>
                <a:schemeClr val="bg1"/>
              </a:solidFill>
            </a:rPr>
            <a:t> Jum'at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55"/>
  <sheetViews>
    <sheetView showGridLines="0" tabSelected="1" zoomScale="70" zoomScaleNormal="70" workbookViewId="0">
      <selection activeCell="AI14" sqref="AI14"/>
    </sheetView>
  </sheetViews>
  <sheetFormatPr defaultColWidth="0" defaultRowHeight="12.75" zeroHeight="1" x14ac:dyDescent="0.2"/>
  <cols>
    <col min="1" max="1" width="9.7109375" customWidth="1"/>
    <col min="2" max="2" width="4" customWidth="1"/>
    <col min="3" max="3" width="14.28515625" customWidth="1"/>
    <col min="4" max="34" width="5.7109375" customWidth="1"/>
    <col min="35" max="35" width="9.7109375" customWidth="1"/>
    <col min="36" max="257" width="4.7109375" hidden="1" customWidth="1"/>
    <col min="258" max="16384" width="9.140625" hidden="1"/>
  </cols>
  <sheetData>
    <row r="1" spans="2:45" ht="18" x14ac:dyDescent="0.25">
      <c r="B1" s="121" t="s">
        <v>8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</row>
    <row r="2" spans="2:45" ht="16.5" x14ac:dyDescent="0.25">
      <c r="B2" s="122" t="s">
        <v>121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</row>
    <row r="3" spans="2:45" ht="16.5" x14ac:dyDescent="0.25">
      <c r="B3" s="122" t="s">
        <v>118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</row>
    <row r="4" spans="2:45" ht="7.5" customHeight="1" x14ac:dyDescent="0.2"/>
    <row r="5" spans="2:45" ht="18.95" customHeight="1" x14ac:dyDescent="0.2">
      <c r="B5" s="119" t="s">
        <v>0</v>
      </c>
      <c r="C5" s="119" t="s">
        <v>1</v>
      </c>
      <c r="D5" s="119" t="s">
        <v>14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</row>
    <row r="6" spans="2:45" ht="18.95" customHeight="1" thickBot="1" x14ac:dyDescent="0.25">
      <c r="B6" s="120"/>
      <c r="C6" s="120"/>
      <c r="D6" s="53" t="s">
        <v>23</v>
      </c>
      <c r="E6" s="53" t="s">
        <v>24</v>
      </c>
      <c r="F6" s="53" t="s">
        <v>25</v>
      </c>
      <c r="G6" s="53" t="s">
        <v>26</v>
      </c>
      <c r="H6" s="53" t="s">
        <v>27</v>
      </c>
      <c r="I6" s="53" t="s">
        <v>28</v>
      </c>
      <c r="J6" s="53" t="s">
        <v>29</v>
      </c>
      <c r="K6" s="53" t="s">
        <v>30</v>
      </c>
      <c r="L6" s="53" t="s">
        <v>31</v>
      </c>
      <c r="M6" s="53" t="s">
        <v>32</v>
      </c>
      <c r="N6" s="53" t="s">
        <v>33</v>
      </c>
      <c r="O6" s="53" t="s">
        <v>34</v>
      </c>
      <c r="P6" s="53" t="s">
        <v>35</v>
      </c>
      <c r="Q6" s="53" t="s">
        <v>36</v>
      </c>
      <c r="R6" s="53" t="s">
        <v>37</v>
      </c>
      <c r="S6" s="53" t="s">
        <v>38</v>
      </c>
      <c r="T6" s="53" t="s">
        <v>39</v>
      </c>
      <c r="U6" s="53" t="s">
        <v>40</v>
      </c>
      <c r="V6" s="53" t="s">
        <v>41</v>
      </c>
      <c r="W6" s="53" t="s">
        <v>42</v>
      </c>
      <c r="X6" s="53" t="s">
        <v>43</v>
      </c>
      <c r="Y6" s="53" t="s">
        <v>44</v>
      </c>
      <c r="Z6" s="53" t="s">
        <v>45</v>
      </c>
      <c r="AA6" s="53" t="s">
        <v>46</v>
      </c>
      <c r="AB6" s="53" t="s">
        <v>47</v>
      </c>
      <c r="AC6" s="53" t="s">
        <v>18</v>
      </c>
      <c r="AD6" s="53" t="s">
        <v>19</v>
      </c>
      <c r="AE6" s="53" t="s">
        <v>20</v>
      </c>
      <c r="AF6" s="53" t="s">
        <v>17</v>
      </c>
      <c r="AG6" s="53" t="s">
        <v>21</v>
      </c>
      <c r="AH6" s="53" t="s">
        <v>22</v>
      </c>
    </row>
    <row r="7" spans="2:45" ht="18.95" customHeight="1" x14ac:dyDescent="0.2">
      <c r="B7" s="48">
        <v>1</v>
      </c>
      <c r="C7" s="49" t="s">
        <v>62</v>
      </c>
      <c r="D7" s="64" t="s">
        <v>7</v>
      </c>
      <c r="E7" s="64" t="s">
        <v>7</v>
      </c>
      <c r="F7" s="64" t="s">
        <v>7</v>
      </c>
      <c r="G7" s="64" t="s">
        <v>7</v>
      </c>
      <c r="H7" s="64" t="s">
        <v>7</v>
      </c>
      <c r="I7" s="64" t="s">
        <v>7</v>
      </c>
      <c r="J7" s="65" t="s">
        <v>2</v>
      </c>
      <c r="K7" s="64" t="s">
        <v>7</v>
      </c>
      <c r="L7" s="64" t="s">
        <v>7</v>
      </c>
      <c r="M7" s="64" t="s">
        <v>7</v>
      </c>
      <c r="N7" s="64" t="s">
        <v>7</v>
      </c>
      <c r="O7" s="64" t="s">
        <v>7</v>
      </c>
      <c r="P7" s="64" t="s">
        <v>7</v>
      </c>
      <c r="Q7" s="65" t="s">
        <v>2</v>
      </c>
      <c r="R7" s="81">
        <v>1</v>
      </c>
      <c r="S7" s="81">
        <v>2</v>
      </c>
      <c r="T7" s="81">
        <v>3</v>
      </c>
      <c r="U7" s="81">
        <v>4</v>
      </c>
      <c r="V7" s="81">
        <v>5</v>
      </c>
      <c r="W7" s="81">
        <v>6</v>
      </c>
      <c r="X7" s="65" t="s">
        <v>2</v>
      </c>
      <c r="Y7" s="68">
        <v>7</v>
      </c>
      <c r="Z7" s="67">
        <v>8</v>
      </c>
      <c r="AA7" s="68">
        <v>9</v>
      </c>
      <c r="AB7" s="67">
        <v>10</v>
      </c>
      <c r="AC7" s="68">
        <v>11</v>
      </c>
      <c r="AD7" s="67">
        <v>12</v>
      </c>
      <c r="AE7" s="65" t="s">
        <v>2</v>
      </c>
      <c r="AF7" s="57">
        <v>13</v>
      </c>
      <c r="AG7" s="67">
        <v>14</v>
      </c>
      <c r="AH7" s="66">
        <v>15</v>
      </c>
      <c r="AJ7" s="3"/>
    </row>
    <row r="8" spans="2:45" ht="18.95" customHeight="1" x14ac:dyDescent="0.2">
      <c r="B8" s="15">
        <v>2</v>
      </c>
      <c r="C8" s="6" t="s">
        <v>64</v>
      </c>
      <c r="D8" s="69">
        <v>16</v>
      </c>
      <c r="E8" s="69">
        <v>17</v>
      </c>
      <c r="F8" s="69">
        <v>18</v>
      </c>
      <c r="G8" s="65" t="s">
        <v>2</v>
      </c>
      <c r="H8" s="69">
        <v>19</v>
      </c>
      <c r="I8" s="67">
        <v>20</v>
      </c>
      <c r="J8" s="69">
        <v>21</v>
      </c>
      <c r="K8" s="67">
        <v>22</v>
      </c>
      <c r="L8" s="69">
        <v>23</v>
      </c>
      <c r="M8" s="67">
        <v>24</v>
      </c>
      <c r="N8" s="65" t="s">
        <v>2</v>
      </c>
      <c r="O8" s="66">
        <v>25</v>
      </c>
      <c r="P8" s="67">
        <v>26</v>
      </c>
      <c r="Q8" s="66">
        <v>27</v>
      </c>
      <c r="R8" s="67">
        <v>28</v>
      </c>
      <c r="S8" s="66">
        <v>29</v>
      </c>
      <c r="T8" s="70" t="s">
        <v>3</v>
      </c>
      <c r="U8" s="65" t="s">
        <v>2</v>
      </c>
      <c r="V8" s="69">
        <v>30</v>
      </c>
      <c r="W8" s="67">
        <v>31</v>
      </c>
      <c r="X8" s="69">
        <v>32</v>
      </c>
      <c r="Y8" s="67">
        <v>33</v>
      </c>
      <c r="Z8" s="69">
        <v>34</v>
      </c>
      <c r="AA8" s="67">
        <v>35</v>
      </c>
      <c r="AB8" s="65" t="s">
        <v>2</v>
      </c>
      <c r="AC8" s="69">
        <v>36</v>
      </c>
      <c r="AD8" s="67">
        <v>37</v>
      </c>
      <c r="AE8" s="69">
        <v>38</v>
      </c>
      <c r="AF8" s="67">
        <v>39</v>
      </c>
      <c r="AG8" s="69">
        <v>40</v>
      </c>
      <c r="AH8" s="67">
        <v>41</v>
      </c>
    </row>
    <row r="9" spans="2:45" ht="18.95" customHeight="1" x14ac:dyDescent="0.2">
      <c r="B9" s="15">
        <v>3</v>
      </c>
      <c r="C9" s="6" t="s">
        <v>65</v>
      </c>
      <c r="D9" s="65" t="s">
        <v>2</v>
      </c>
      <c r="E9" s="83">
        <v>42</v>
      </c>
      <c r="F9" s="83">
        <v>43</v>
      </c>
      <c r="G9" s="83">
        <v>44</v>
      </c>
      <c r="H9" s="83">
        <v>45</v>
      </c>
      <c r="I9" s="83">
        <v>46</v>
      </c>
      <c r="J9" s="83">
        <v>47</v>
      </c>
      <c r="K9" s="65" t="s">
        <v>2</v>
      </c>
      <c r="L9" s="69">
        <v>48</v>
      </c>
      <c r="M9" s="67">
        <v>49</v>
      </c>
      <c r="N9" s="69">
        <v>50</v>
      </c>
      <c r="O9" s="67">
        <v>51</v>
      </c>
      <c r="P9" s="69">
        <v>52</v>
      </c>
      <c r="Q9" s="67">
        <v>53</v>
      </c>
      <c r="R9" s="65" t="s">
        <v>2</v>
      </c>
      <c r="S9" s="70" t="s">
        <v>3</v>
      </c>
      <c r="T9" s="67">
        <v>54</v>
      </c>
      <c r="U9" s="69">
        <v>55</v>
      </c>
      <c r="V9" s="67">
        <v>56</v>
      </c>
      <c r="W9" s="69">
        <v>57</v>
      </c>
      <c r="X9" s="67">
        <v>58</v>
      </c>
      <c r="Y9" s="65" t="s">
        <v>2</v>
      </c>
      <c r="Z9" s="69">
        <v>59</v>
      </c>
      <c r="AA9" s="67">
        <v>60</v>
      </c>
      <c r="AB9" s="69">
        <v>61</v>
      </c>
      <c r="AC9" s="67">
        <v>62</v>
      </c>
      <c r="AD9" s="69">
        <v>63</v>
      </c>
      <c r="AE9" s="67">
        <v>64</v>
      </c>
      <c r="AF9" s="65" t="s">
        <v>2</v>
      </c>
      <c r="AG9" s="69">
        <v>65</v>
      </c>
      <c r="AH9" s="71"/>
    </row>
    <row r="10" spans="2:45" ht="18.95" customHeight="1" x14ac:dyDescent="0.2">
      <c r="B10" s="15">
        <v>4</v>
      </c>
      <c r="C10" s="6" t="s">
        <v>66</v>
      </c>
      <c r="D10" s="67">
        <v>66</v>
      </c>
      <c r="E10" s="69">
        <v>67</v>
      </c>
      <c r="F10" s="67">
        <v>68</v>
      </c>
      <c r="G10" s="69">
        <v>69</v>
      </c>
      <c r="H10" s="67">
        <v>70</v>
      </c>
      <c r="I10" s="65" t="s">
        <v>2</v>
      </c>
      <c r="J10" s="69">
        <v>71</v>
      </c>
      <c r="K10" s="67">
        <v>72</v>
      </c>
      <c r="L10" s="69">
        <v>73</v>
      </c>
      <c r="M10" s="67">
        <v>74</v>
      </c>
      <c r="N10" s="69">
        <v>75</v>
      </c>
      <c r="O10" s="67">
        <v>76</v>
      </c>
      <c r="P10" s="65" t="s">
        <v>2</v>
      </c>
      <c r="Q10" s="69">
        <v>77</v>
      </c>
      <c r="R10" s="67">
        <v>78</v>
      </c>
      <c r="S10" s="69">
        <v>79</v>
      </c>
      <c r="T10" s="67">
        <v>80</v>
      </c>
      <c r="U10" s="69">
        <v>81</v>
      </c>
      <c r="V10" s="67">
        <v>82</v>
      </c>
      <c r="W10" s="65" t="s">
        <v>2</v>
      </c>
      <c r="X10" s="68">
        <v>83</v>
      </c>
      <c r="Y10" s="32">
        <v>84</v>
      </c>
      <c r="Z10" s="68">
        <v>85</v>
      </c>
      <c r="AA10" s="67">
        <v>86</v>
      </c>
      <c r="AB10" s="68">
        <v>87</v>
      </c>
      <c r="AC10" s="67">
        <v>88</v>
      </c>
      <c r="AD10" s="65" t="s">
        <v>2</v>
      </c>
      <c r="AE10" s="68">
        <v>89</v>
      </c>
      <c r="AF10" s="67">
        <v>90</v>
      </c>
      <c r="AG10" s="68">
        <v>91</v>
      </c>
      <c r="AH10" s="68">
        <v>92</v>
      </c>
    </row>
    <row r="11" spans="2:45" ht="18.95" customHeight="1" x14ac:dyDescent="0.2">
      <c r="B11" s="15">
        <v>5</v>
      </c>
      <c r="C11" s="6" t="s">
        <v>67</v>
      </c>
      <c r="D11" s="69">
        <v>93</v>
      </c>
      <c r="E11" s="69">
        <v>94</v>
      </c>
      <c r="F11" s="65" t="s">
        <v>2</v>
      </c>
      <c r="G11" s="69">
        <v>95</v>
      </c>
      <c r="H11" s="67">
        <v>96</v>
      </c>
      <c r="I11" s="69">
        <v>97</v>
      </c>
      <c r="J11" s="67">
        <v>98</v>
      </c>
      <c r="K11" s="69">
        <v>99</v>
      </c>
      <c r="L11" s="67">
        <v>100</v>
      </c>
      <c r="M11" s="65" t="s">
        <v>2</v>
      </c>
      <c r="N11" s="68">
        <v>101</v>
      </c>
      <c r="O11" s="67">
        <v>102</v>
      </c>
      <c r="P11" s="68">
        <v>103</v>
      </c>
      <c r="Q11" s="67">
        <v>104</v>
      </c>
      <c r="R11" s="68">
        <v>105</v>
      </c>
      <c r="S11" s="67">
        <v>106</v>
      </c>
      <c r="T11" s="65" t="s">
        <v>2</v>
      </c>
      <c r="U11" s="61">
        <v>107</v>
      </c>
      <c r="V11" s="61">
        <v>108</v>
      </c>
      <c r="W11" s="61">
        <v>109</v>
      </c>
      <c r="X11" s="61">
        <v>110</v>
      </c>
      <c r="Y11" s="61">
        <v>111</v>
      </c>
      <c r="Z11" s="61">
        <v>112</v>
      </c>
      <c r="AA11" s="65" t="s">
        <v>2</v>
      </c>
      <c r="AB11" s="61">
        <v>113</v>
      </c>
      <c r="AC11" s="61">
        <v>114</v>
      </c>
      <c r="AD11" s="61">
        <v>115</v>
      </c>
      <c r="AE11" s="61">
        <v>116</v>
      </c>
      <c r="AF11" s="61">
        <v>117</v>
      </c>
      <c r="AG11" s="61">
        <v>118</v>
      </c>
      <c r="AH11" s="71"/>
    </row>
    <row r="12" spans="2:45" ht="18.95" customHeight="1" thickBot="1" x14ac:dyDescent="0.25">
      <c r="B12" s="50">
        <v>6</v>
      </c>
      <c r="C12" s="51" t="s">
        <v>68</v>
      </c>
      <c r="D12" s="65" t="s">
        <v>2</v>
      </c>
      <c r="E12" s="61">
        <v>119</v>
      </c>
      <c r="F12" s="61">
        <v>120</v>
      </c>
      <c r="G12" s="61">
        <v>121</v>
      </c>
      <c r="H12" s="61">
        <v>122</v>
      </c>
      <c r="I12" s="61">
        <v>123</v>
      </c>
      <c r="J12" s="61">
        <v>124</v>
      </c>
      <c r="K12" s="65" t="s">
        <v>2</v>
      </c>
      <c r="L12" s="72">
        <v>125</v>
      </c>
      <c r="M12" s="73">
        <v>126</v>
      </c>
      <c r="N12" s="72">
        <v>127</v>
      </c>
      <c r="O12" s="73">
        <v>128</v>
      </c>
      <c r="P12" s="72">
        <v>129</v>
      </c>
      <c r="Q12" s="73">
        <v>130</v>
      </c>
      <c r="R12" s="65" t="s">
        <v>2</v>
      </c>
      <c r="S12" s="72">
        <v>131</v>
      </c>
      <c r="T12" s="72">
        <v>132</v>
      </c>
      <c r="U12" s="72">
        <v>133</v>
      </c>
      <c r="V12" s="72">
        <v>134</v>
      </c>
      <c r="W12" s="74">
        <v>135</v>
      </c>
      <c r="X12" s="74">
        <v>136</v>
      </c>
      <c r="Y12" s="65" t="s">
        <v>2</v>
      </c>
      <c r="Z12" s="75" t="s">
        <v>4</v>
      </c>
      <c r="AA12" s="75" t="s">
        <v>4</v>
      </c>
      <c r="AB12" s="70" t="s">
        <v>3</v>
      </c>
      <c r="AC12" s="75" t="s">
        <v>4</v>
      </c>
      <c r="AD12" s="75" t="s">
        <v>4</v>
      </c>
      <c r="AE12" s="75" t="s">
        <v>4</v>
      </c>
      <c r="AF12" s="65" t="s">
        <v>2</v>
      </c>
      <c r="AG12" s="75" t="s">
        <v>4</v>
      </c>
      <c r="AH12" s="75" t="s">
        <v>4</v>
      </c>
    </row>
    <row r="13" spans="2:45" ht="18.95" customHeight="1" x14ac:dyDescent="0.25">
      <c r="B13" s="46">
        <v>7</v>
      </c>
      <c r="C13" s="47" t="s">
        <v>69</v>
      </c>
      <c r="D13" s="70" t="s">
        <v>3</v>
      </c>
      <c r="E13" s="52">
        <v>1</v>
      </c>
      <c r="F13" s="76">
        <v>2</v>
      </c>
      <c r="G13" s="66">
        <v>3</v>
      </c>
      <c r="H13" s="65" t="s">
        <v>2</v>
      </c>
      <c r="I13" s="77">
        <v>4</v>
      </c>
      <c r="J13" s="67">
        <v>5</v>
      </c>
      <c r="K13" s="77">
        <v>6</v>
      </c>
      <c r="L13" s="67">
        <v>7</v>
      </c>
      <c r="M13" s="77">
        <v>8</v>
      </c>
      <c r="N13" s="67">
        <v>9</v>
      </c>
      <c r="O13" s="65" t="s">
        <v>2</v>
      </c>
      <c r="P13" s="69">
        <v>10</v>
      </c>
      <c r="Q13" s="67">
        <v>11</v>
      </c>
      <c r="R13" s="69">
        <v>12</v>
      </c>
      <c r="S13" s="67">
        <v>13</v>
      </c>
      <c r="T13" s="69">
        <v>14</v>
      </c>
      <c r="U13" s="67">
        <v>15</v>
      </c>
      <c r="V13" s="65" t="s">
        <v>2</v>
      </c>
      <c r="W13" s="69">
        <v>16</v>
      </c>
      <c r="X13" s="67">
        <v>17</v>
      </c>
      <c r="Y13" s="69">
        <v>18</v>
      </c>
      <c r="Z13" s="67">
        <v>19</v>
      </c>
      <c r="AA13" s="69">
        <v>20</v>
      </c>
      <c r="AB13" s="67">
        <v>21</v>
      </c>
      <c r="AC13" s="65" t="s">
        <v>2</v>
      </c>
      <c r="AD13" s="70" t="s">
        <v>3</v>
      </c>
      <c r="AE13" s="67">
        <v>22</v>
      </c>
      <c r="AF13" s="70" t="s">
        <v>3</v>
      </c>
      <c r="AG13" s="69">
        <v>23</v>
      </c>
      <c r="AH13" s="69">
        <v>24</v>
      </c>
      <c r="AJ13" s="3"/>
      <c r="AO13" s="1"/>
    </row>
    <row r="14" spans="2:45" ht="18.95" customHeight="1" x14ac:dyDescent="0.2">
      <c r="B14" s="39">
        <v>8</v>
      </c>
      <c r="C14" s="40" t="s">
        <v>70</v>
      </c>
      <c r="D14" s="69">
        <v>25</v>
      </c>
      <c r="E14" s="65" t="s">
        <v>2</v>
      </c>
      <c r="F14" s="69">
        <v>26</v>
      </c>
      <c r="G14" s="67">
        <v>27</v>
      </c>
      <c r="H14" s="69">
        <v>28</v>
      </c>
      <c r="I14" s="67">
        <v>29</v>
      </c>
      <c r="J14" s="69">
        <v>30</v>
      </c>
      <c r="K14" s="67">
        <v>31</v>
      </c>
      <c r="L14" s="65" t="s">
        <v>2</v>
      </c>
      <c r="M14" s="69">
        <v>32</v>
      </c>
      <c r="N14" s="67">
        <v>33</v>
      </c>
      <c r="O14" s="69">
        <v>34</v>
      </c>
      <c r="P14" s="67">
        <v>35</v>
      </c>
      <c r="Q14" s="69">
        <v>36</v>
      </c>
      <c r="R14" s="67">
        <v>37</v>
      </c>
      <c r="S14" s="65" t="s">
        <v>2</v>
      </c>
      <c r="T14" s="69">
        <v>38</v>
      </c>
      <c r="U14" s="67">
        <v>39</v>
      </c>
      <c r="V14" s="69">
        <v>40</v>
      </c>
      <c r="W14" s="67">
        <v>41</v>
      </c>
      <c r="X14" s="69">
        <v>42</v>
      </c>
      <c r="Y14" s="67">
        <v>43</v>
      </c>
      <c r="Z14" s="65" t="s">
        <v>2</v>
      </c>
      <c r="AA14" s="69">
        <v>44</v>
      </c>
      <c r="AB14" s="67">
        <v>45</v>
      </c>
      <c r="AC14" s="69">
        <v>46</v>
      </c>
      <c r="AD14" s="69">
        <v>47</v>
      </c>
      <c r="AE14" s="82" t="s">
        <v>5</v>
      </c>
      <c r="AF14" s="71"/>
      <c r="AG14" s="71"/>
      <c r="AH14" s="71"/>
    </row>
    <row r="15" spans="2:45" ht="18.95" customHeight="1" x14ac:dyDescent="0.25">
      <c r="B15" s="39">
        <v>9</v>
      </c>
      <c r="C15" s="40" t="s">
        <v>71</v>
      </c>
      <c r="D15" s="82" t="s">
        <v>5</v>
      </c>
      <c r="E15" s="65" t="s">
        <v>2</v>
      </c>
      <c r="F15" s="82" t="s">
        <v>5</v>
      </c>
      <c r="G15" s="34">
        <v>48</v>
      </c>
      <c r="H15" s="34">
        <v>49</v>
      </c>
      <c r="I15" s="34">
        <v>50</v>
      </c>
      <c r="J15" s="34">
        <v>51</v>
      </c>
      <c r="K15" s="34">
        <v>52</v>
      </c>
      <c r="L15" s="65" t="s">
        <v>2</v>
      </c>
      <c r="M15" s="34">
        <v>53</v>
      </c>
      <c r="N15" s="34">
        <v>54</v>
      </c>
      <c r="O15" s="34">
        <v>55</v>
      </c>
      <c r="P15" s="34">
        <v>56</v>
      </c>
      <c r="Q15" s="84" t="s">
        <v>15</v>
      </c>
      <c r="R15" s="84" t="s">
        <v>15</v>
      </c>
      <c r="S15" s="65" t="s">
        <v>2</v>
      </c>
      <c r="T15" s="36">
        <v>57</v>
      </c>
      <c r="U15" s="36">
        <v>58</v>
      </c>
      <c r="V15" s="36">
        <v>59</v>
      </c>
      <c r="W15" s="36">
        <v>60</v>
      </c>
      <c r="X15" s="36">
        <v>61</v>
      </c>
      <c r="Y15" s="36">
        <v>62</v>
      </c>
      <c r="Z15" s="65" t="s">
        <v>2</v>
      </c>
      <c r="AA15" s="54" t="s">
        <v>6</v>
      </c>
      <c r="AB15" s="54" t="s">
        <v>6</v>
      </c>
      <c r="AC15" s="54" t="s">
        <v>6</v>
      </c>
      <c r="AD15" s="54" t="s">
        <v>6</v>
      </c>
      <c r="AE15" s="54" t="s">
        <v>6</v>
      </c>
      <c r="AF15" s="70" t="s">
        <v>3</v>
      </c>
      <c r="AG15" s="65" t="s">
        <v>2</v>
      </c>
      <c r="AH15" s="54" t="s">
        <v>6</v>
      </c>
      <c r="AO15" s="1"/>
      <c r="AP15" s="1"/>
      <c r="AQ15" s="1"/>
      <c r="AR15" s="1"/>
      <c r="AS15" s="1"/>
    </row>
    <row r="16" spans="2:45" ht="18.95" customHeight="1" x14ac:dyDescent="0.25">
      <c r="B16" s="39">
        <v>10</v>
      </c>
      <c r="C16" s="40" t="s">
        <v>72</v>
      </c>
      <c r="D16" s="70" t="s">
        <v>3</v>
      </c>
      <c r="E16" s="54" t="s">
        <v>6</v>
      </c>
      <c r="F16" s="54" t="s">
        <v>6</v>
      </c>
      <c r="G16" s="54" t="s">
        <v>6</v>
      </c>
      <c r="H16" s="54" t="s">
        <v>6</v>
      </c>
      <c r="I16" s="65" t="s">
        <v>2</v>
      </c>
      <c r="J16" s="67">
        <v>63</v>
      </c>
      <c r="K16" s="78">
        <v>64</v>
      </c>
      <c r="L16" s="67">
        <v>65</v>
      </c>
      <c r="M16" s="78">
        <v>66</v>
      </c>
      <c r="N16" s="67">
        <v>67</v>
      </c>
      <c r="O16" s="78">
        <v>68</v>
      </c>
      <c r="P16" s="65" t="s">
        <v>2</v>
      </c>
      <c r="Q16" s="67">
        <v>69</v>
      </c>
      <c r="R16" s="79">
        <v>70</v>
      </c>
      <c r="S16" s="79">
        <v>71</v>
      </c>
      <c r="T16" s="79">
        <v>72</v>
      </c>
      <c r="U16" s="70" t="s">
        <v>3</v>
      </c>
      <c r="V16" s="80">
        <v>73</v>
      </c>
      <c r="W16" s="65" t="s">
        <v>2</v>
      </c>
      <c r="X16" s="67">
        <v>74</v>
      </c>
      <c r="Y16" s="80">
        <v>75</v>
      </c>
      <c r="Z16" s="67">
        <v>76</v>
      </c>
      <c r="AA16" s="80">
        <v>77</v>
      </c>
      <c r="AB16" s="67">
        <v>78</v>
      </c>
      <c r="AC16" s="80">
        <v>79</v>
      </c>
      <c r="AD16" s="65" t="s">
        <v>2</v>
      </c>
      <c r="AE16" s="67">
        <v>80</v>
      </c>
      <c r="AF16" s="80">
        <v>81</v>
      </c>
      <c r="AG16" s="80">
        <v>82</v>
      </c>
      <c r="AH16" s="71"/>
      <c r="AO16" s="1"/>
      <c r="AP16" s="1"/>
      <c r="AQ16" s="1"/>
      <c r="AR16" s="1"/>
      <c r="AS16" s="1"/>
    </row>
    <row r="17" spans="2:45" ht="18.95" customHeight="1" x14ac:dyDescent="0.25">
      <c r="B17" s="39">
        <v>11</v>
      </c>
      <c r="C17" s="40" t="s">
        <v>73</v>
      </c>
      <c r="D17" s="70" t="s">
        <v>3</v>
      </c>
      <c r="E17" s="69">
        <v>83</v>
      </c>
      <c r="F17" s="69">
        <v>84</v>
      </c>
      <c r="G17" s="65" t="s">
        <v>2</v>
      </c>
      <c r="H17" s="67">
        <v>85</v>
      </c>
      <c r="I17" s="67">
        <v>86</v>
      </c>
      <c r="J17" s="67">
        <v>87</v>
      </c>
      <c r="K17" s="67">
        <v>88</v>
      </c>
      <c r="L17" s="67">
        <v>89</v>
      </c>
      <c r="M17" s="67">
        <v>90</v>
      </c>
      <c r="N17" s="65" t="s">
        <v>2</v>
      </c>
      <c r="O17" s="70" t="s">
        <v>3</v>
      </c>
      <c r="P17" s="52">
        <v>91</v>
      </c>
      <c r="Q17" s="52">
        <v>92</v>
      </c>
      <c r="R17" s="52">
        <v>93</v>
      </c>
      <c r="S17" s="52">
        <v>94</v>
      </c>
      <c r="T17" s="52">
        <v>95</v>
      </c>
      <c r="U17" s="65" t="s">
        <v>2</v>
      </c>
      <c r="V17" s="67">
        <v>96</v>
      </c>
      <c r="W17" s="52">
        <v>97</v>
      </c>
      <c r="X17" s="67">
        <v>98</v>
      </c>
      <c r="Y17" s="52">
        <v>99</v>
      </c>
      <c r="Z17" s="67">
        <v>100</v>
      </c>
      <c r="AA17" s="52">
        <v>101</v>
      </c>
      <c r="AB17" s="65" t="s">
        <v>2</v>
      </c>
      <c r="AC17" s="61">
        <v>102</v>
      </c>
      <c r="AD17" s="61">
        <v>103</v>
      </c>
      <c r="AE17" s="61">
        <v>104</v>
      </c>
      <c r="AF17" s="70" t="s">
        <v>3</v>
      </c>
      <c r="AG17" s="61">
        <v>105</v>
      </c>
      <c r="AH17" s="61">
        <v>106</v>
      </c>
      <c r="AO17" s="1"/>
      <c r="AP17" s="1"/>
      <c r="AQ17" s="1"/>
      <c r="AR17" s="1"/>
      <c r="AS17" s="1"/>
    </row>
    <row r="18" spans="2:45" ht="18.95" customHeight="1" x14ac:dyDescent="0.25">
      <c r="B18" s="39">
        <v>12</v>
      </c>
      <c r="C18" s="40" t="s">
        <v>74</v>
      </c>
      <c r="D18" s="65" t="s">
        <v>2</v>
      </c>
      <c r="E18" s="61">
        <v>107</v>
      </c>
      <c r="F18" s="61">
        <v>108</v>
      </c>
      <c r="G18" s="61">
        <v>109</v>
      </c>
      <c r="H18" s="61">
        <v>110</v>
      </c>
      <c r="I18" s="61">
        <v>111</v>
      </c>
      <c r="J18" s="70" t="s">
        <v>3</v>
      </c>
      <c r="K18" s="65" t="s">
        <v>2</v>
      </c>
      <c r="L18" s="61">
        <v>112</v>
      </c>
      <c r="M18" s="61">
        <v>113</v>
      </c>
      <c r="N18" s="61">
        <v>114</v>
      </c>
      <c r="O18" s="61">
        <v>115</v>
      </c>
      <c r="P18" s="61">
        <v>116</v>
      </c>
      <c r="Q18" s="61">
        <v>117</v>
      </c>
      <c r="R18" s="65" t="s">
        <v>2</v>
      </c>
      <c r="S18" s="62">
        <v>118</v>
      </c>
      <c r="T18" s="62">
        <v>119</v>
      </c>
      <c r="U18" s="62">
        <v>120</v>
      </c>
      <c r="V18" s="62">
        <v>121</v>
      </c>
      <c r="W18" s="63">
        <v>122</v>
      </c>
      <c r="X18" s="63">
        <v>123</v>
      </c>
      <c r="Y18" s="65" t="s">
        <v>2</v>
      </c>
      <c r="Z18" s="64" t="s">
        <v>7</v>
      </c>
      <c r="AA18" s="64" t="s">
        <v>7</v>
      </c>
      <c r="AB18" s="64" t="s">
        <v>7</v>
      </c>
      <c r="AC18" s="64" t="s">
        <v>7</v>
      </c>
      <c r="AD18" s="70" t="s">
        <v>3</v>
      </c>
      <c r="AE18" s="64" t="s">
        <v>7</v>
      </c>
      <c r="AF18" s="65" t="s">
        <v>2</v>
      </c>
      <c r="AG18" s="64" t="s">
        <v>7</v>
      </c>
      <c r="AH18" s="71"/>
      <c r="AO18" s="1"/>
      <c r="AP18" s="1"/>
      <c r="AQ18" s="1"/>
      <c r="AR18" s="1"/>
      <c r="AS18" s="1"/>
    </row>
    <row r="19" spans="2:45" ht="18.95" customHeight="1" x14ac:dyDescent="0.25">
      <c r="B19" s="41"/>
      <c r="C19" s="42" t="s">
        <v>75</v>
      </c>
      <c r="D19" s="64" t="s">
        <v>7</v>
      </c>
      <c r="E19" s="64" t="s">
        <v>7</v>
      </c>
      <c r="F19" s="64" t="s">
        <v>7</v>
      </c>
      <c r="G19" s="64" t="s">
        <v>7</v>
      </c>
      <c r="H19" s="64" t="s">
        <v>7</v>
      </c>
      <c r="I19" s="65" t="s">
        <v>2</v>
      </c>
      <c r="J19" s="64" t="s">
        <v>7</v>
      </c>
      <c r="K19" s="64" t="s">
        <v>7</v>
      </c>
      <c r="L19" s="64" t="s">
        <v>7</v>
      </c>
      <c r="M19" s="64" t="s">
        <v>7</v>
      </c>
      <c r="N19" s="64" t="s">
        <v>7</v>
      </c>
      <c r="O19" s="64" t="s">
        <v>7</v>
      </c>
      <c r="P19" s="65" t="s">
        <v>2</v>
      </c>
      <c r="Q19" s="78"/>
      <c r="R19" s="78"/>
      <c r="S19" s="78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O19" s="1"/>
      <c r="AP19" s="1"/>
      <c r="AQ19" s="1"/>
      <c r="AR19" s="1"/>
      <c r="AS19" s="1"/>
    </row>
    <row r="20" spans="2:45" ht="7.9" customHeight="1" x14ac:dyDescent="0.25">
      <c r="AO20" s="1"/>
      <c r="AP20" s="1"/>
      <c r="AQ20" s="1"/>
      <c r="AR20" s="1"/>
      <c r="AS20" s="1"/>
    </row>
    <row r="21" spans="2:45" ht="15.75" x14ac:dyDescent="0.25">
      <c r="B21" s="4"/>
      <c r="C21" s="27" t="s">
        <v>12</v>
      </c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  <c r="S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O21" s="1"/>
      <c r="AP21" s="1"/>
      <c r="AQ21" s="1"/>
      <c r="AR21" s="1"/>
      <c r="AS21" s="1"/>
    </row>
    <row r="22" spans="2:45" ht="15.75" x14ac:dyDescent="0.25">
      <c r="B22" s="4"/>
      <c r="C22" s="4"/>
      <c r="D22" s="38" t="s">
        <v>3</v>
      </c>
      <c r="E22" s="7" t="str">
        <f xml:space="preserve"> "="&amp;" "&amp;"Libur Hari Besar"</f>
        <v>= Libur Hari Besar</v>
      </c>
      <c r="G22" s="5"/>
      <c r="H22" s="5"/>
      <c r="I22" s="82" t="s">
        <v>5</v>
      </c>
      <c r="J22" s="7" t="str">
        <f xml:space="preserve"> "="&amp;" "&amp;"Libur Permulaan Puasa"</f>
        <v>= Libur Permulaan Puasa</v>
      </c>
      <c r="M22" s="16"/>
      <c r="N22" s="5"/>
      <c r="O22" s="31"/>
      <c r="P22" s="5" t="str">
        <f>"="&amp;" "&amp;"MATSAMA"</f>
        <v>= MATSAMA</v>
      </c>
      <c r="Q22" s="5"/>
      <c r="T22" s="33" t="s">
        <v>16</v>
      </c>
      <c r="U22" s="11" t="str">
        <f>" = "&amp; "HAB Kemenag"</f>
        <v xml:space="preserve"> = HAB Kemenag</v>
      </c>
      <c r="V22" s="19"/>
      <c r="W22" s="5"/>
      <c r="X22" s="5"/>
      <c r="Y22" s="7"/>
      <c r="Z22" s="28" t="s">
        <v>13</v>
      </c>
      <c r="AA22" s="29"/>
      <c r="AB22" s="29"/>
      <c r="AC22" s="29"/>
      <c r="AD22" s="29"/>
      <c r="AE22" s="30"/>
      <c r="AF22" s="4"/>
      <c r="AG22" s="4"/>
      <c r="AH22" s="4"/>
      <c r="AO22" s="1"/>
      <c r="AP22" s="1"/>
      <c r="AQ22" s="1"/>
      <c r="AR22" s="1"/>
      <c r="AS22" s="1"/>
    </row>
    <row r="23" spans="2:45" ht="3" customHeight="1" x14ac:dyDescent="0.25">
      <c r="B23" s="4"/>
      <c r="C23" s="4"/>
      <c r="D23" s="19"/>
      <c r="E23" s="5"/>
      <c r="F23" s="5"/>
      <c r="G23" s="5"/>
      <c r="H23" s="5"/>
      <c r="I23" s="23"/>
      <c r="J23" s="11"/>
      <c r="M23" s="24"/>
      <c r="N23" s="19"/>
      <c r="O23" s="22"/>
      <c r="T23" s="19"/>
      <c r="U23" s="5"/>
      <c r="V23" s="5"/>
      <c r="W23" s="5"/>
      <c r="X23" s="5"/>
      <c r="Y23" s="7"/>
      <c r="Z23" s="8"/>
      <c r="AA23" s="5"/>
      <c r="AB23" s="5"/>
      <c r="AC23" s="5"/>
      <c r="AD23" s="5"/>
      <c r="AE23" s="10"/>
      <c r="AF23" s="4"/>
      <c r="AG23" s="4"/>
      <c r="AH23" s="4"/>
      <c r="AO23" s="1"/>
      <c r="AP23" s="1"/>
      <c r="AQ23" s="1"/>
      <c r="AR23" s="1"/>
      <c r="AS23" s="1"/>
    </row>
    <row r="24" spans="2:45" ht="15.75" x14ac:dyDescent="0.25">
      <c r="B24" s="4"/>
      <c r="C24" s="4"/>
      <c r="D24" s="37" t="s">
        <v>2</v>
      </c>
      <c r="E24" s="7" t="str">
        <f xml:space="preserve"> "="&amp;" "&amp;"Libur Umum"</f>
        <v>= Libur Umum</v>
      </c>
      <c r="F24" s="5"/>
      <c r="G24" s="5"/>
      <c r="H24" s="5"/>
      <c r="I24" s="54" t="s">
        <v>6</v>
      </c>
      <c r="J24" s="7" t="str">
        <f>"="&amp;" "&amp;"Libur Hari Raya"</f>
        <v>= Libur Hari Raya</v>
      </c>
      <c r="M24" s="5"/>
      <c r="N24" s="5"/>
      <c r="O24" s="60"/>
      <c r="P24" s="5" t="str">
        <f xml:space="preserve"> "="&amp;" "&amp;"PAS/PAT"</f>
        <v>= PAS/PAT</v>
      </c>
      <c r="Q24" s="5"/>
      <c r="T24" s="35"/>
      <c r="U24" s="11" t="str">
        <f>" = "&amp; "ANBK MA"</f>
        <v xml:space="preserve"> = ANBK MA</v>
      </c>
      <c r="W24" s="5"/>
      <c r="X24" s="5"/>
      <c r="Y24" s="5"/>
      <c r="Z24" s="25" t="s">
        <v>9</v>
      </c>
      <c r="AA24" s="10"/>
      <c r="AB24" s="10"/>
      <c r="AC24" s="10"/>
      <c r="AD24" s="8" t="s">
        <v>76</v>
      </c>
      <c r="AE24" s="8"/>
      <c r="AF24" s="4"/>
      <c r="AG24" s="4"/>
      <c r="AH24" s="4"/>
      <c r="AO24" s="1"/>
      <c r="AP24" s="1"/>
      <c r="AQ24" s="1"/>
      <c r="AR24" s="1"/>
      <c r="AS24" s="1"/>
    </row>
    <row r="25" spans="2:45" ht="3" customHeight="1" x14ac:dyDescent="0.25">
      <c r="B25" s="4"/>
      <c r="C25" s="4"/>
      <c r="D25" s="20"/>
      <c r="E25" s="7"/>
      <c r="F25" s="19"/>
      <c r="G25" s="19"/>
      <c r="H25" s="19"/>
      <c r="I25" s="23"/>
      <c r="J25" s="7"/>
      <c r="M25" s="5"/>
      <c r="N25" s="5"/>
      <c r="O25" s="5"/>
      <c r="T25" s="17"/>
      <c r="U25" s="5"/>
      <c r="V25" s="5"/>
      <c r="W25" s="5"/>
      <c r="X25" s="5"/>
      <c r="Y25" s="5"/>
      <c r="Z25" s="25"/>
      <c r="AA25" s="10"/>
      <c r="AB25" s="10"/>
      <c r="AC25" s="10"/>
      <c r="AD25" s="8"/>
      <c r="AE25" s="8"/>
      <c r="AF25" s="4"/>
      <c r="AG25" s="4"/>
      <c r="AH25" s="4"/>
      <c r="AO25" s="1"/>
      <c r="AP25" s="1"/>
      <c r="AQ25" s="1"/>
      <c r="AR25" s="1"/>
      <c r="AS25" s="1"/>
    </row>
    <row r="26" spans="2:45" ht="15.75" x14ac:dyDescent="0.25">
      <c r="B26" s="4"/>
      <c r="C26" s="4"/>
      <c r="D26" s="58" t="s">
        <v>4</v>
      </c>
      <c r="E26" s="7" t="str">
        <f xml:space="preserve"> "="&amp;" "&amp;"Libur Semester 1"</f>
        <v>= Libur Semester 1</v>
      </c>
      <c r="F26" s="5"/>
      <c r="G26" s="5"/>
      <c r="H26" s="5"/>
      <c r="I26" s="84" t="s">
        <v>15</v>
      </c>
      <c r="J26" s="7" t="str">
        <f xml:space="preserve"> "="&amp;" "&amp;"Efektif Fakultatif"</f>
        <v>= Efektif Fakultatif</v>
      </c>
      <c r="M26" s="5"/>
      <c r="N26" s="5"/>
      <c r="O26" s="63"/>
      <c r="P26" s="5" t="str">
        <f xml:space="preserve"> "="&amp;" "&amp;"Tanggal Raport"</f>
        <v>= Tanggal Raport</v>
      </c>
      <c r="Q26" s="5"/>
      <c r="S26" s="5"/>
      <c r="T26" s="34"/>
      <c r="U26" s="11" t="str">
        <f>" = "&amp; "Prediksi AM MA"</f>
        <v xml:space="preserve"> = Prediksi AM MA</v>
      </c>
      <c r="Y26" s="5"/>
      <c r="Z26" s="25" t="s">
        <v>10</v>
      </c>
      <c r="AA26" s="10"/>
      <c r="AB26" s="10"/>
      <c r="AC26" s="10"/>
      <c r="AD26" s="8" t="s">
        <v>78</v>
      </c>
      <c r="AE26" s="5"/>
      <c r="AF26" s="4"/>
      <c r="AG26" s="4"/>
      <c r="AH26" s="4"/>
      <c r="AO26" s="1"/>
      <c r="AP26" s="1"/>
      <c r="AQ26" s="1"/>
      <c r="AR26" s="1"/>
      <c r="AS26" s="1"/>
    </row>
    <row r="27" spans="2:45" ht="3" customHeight="1" x14ac:dyDescent="0.25">
      <c r="B27" s="4"/>
      <c r="C27" s="12"/>
      <c r="D27" s="21"/>
      <c r="E27" s="11"/>
      <c r="F27" s="19"/>
      <c r="G27" s="19"/>
      <c r="H27" s="19"/>
      <c r="I27" s="19"/>
      <c r="K27" s="22"/>
      <c r="L27" s="11"/>
      <c r="M27" s="19"/>
      <c r="N27" s="19"/>
      <c r="O27" s="5"/>
      <c r="T27" s="17"/>
      <c r="U27" s="10"/>
      <c r="V27" s="5"/>
      <c r="W27" s="5"/>
      <c r="X27" s="5"/>
      <c r="Y27" s="5"/>
      <c r="Z27" s="25"/>
      <c r="AA27" s="10"/>
      <c r="AB27" s="10"/>
      <c r="AC27" s="10"/>
      <c r="AD27" s="8"/>
      <c r="AE27" s="5"/>
      <c r="AF27" s="4"/>
      <c r="AG27" s="4"/>
      <c r="AH27" s="4"/>
      <c r="AO27" s="1"/>
      <c r="AP27" s="1"/>
      <c r="AQ27" s="1"/>
      <c r="AR27" s="1"/>
      <c r="AS27" s="1"/>
    </row>
    <row r="28" spans="2:45" ht="15.75" x14ac:dyDescent="0.25">
      <c r="B28" s="4"/>
      <c r="C28" s="4"/>
      <c r="D28" s="59" t="s">
        <v>7</v>
      </c>
      <c r="E28" s="7" t="str">
        <f xml:space="preserve"> "="&amp;" "&amp;"Libur Semester 2"</f>
        <v>= Libur Semester 2</v>
      </c>
      <c r="I28" s="36" t="s">
        <v>16</v>
      </c>
      <c r="J28" s="11" t="str">
        <f>"= "&amp; "Pondok Ramadhan"</f>
        <v>= Pondok Ramadhan</v>
      </c>
      <c r="N28" s="5"/>
      <c r="O28" s="32" t="s">
        <v>16</v>
      </c>
      <c r="P28" s="11" t="str">
        <f>" = "&amp; "Hari Santri Nasional"</f>
        <v xml:space="preserve"> = Hari Santri Nasional</v>
      </c>
      <c r="Q28" s="19"/>
      <c r="T28" s="62"/>
      <c r="U28" s="11" t="str">
        <f>" = "&amp; "Pengelolaan nilai raport"</f>
        <v xml:space="preserve"> = Pengelolaan nilai raport</v>
      </c>
      <c r="Y28" s="5"/>
      <c r="Z28" s="5" t="s">
        <v>11</v>
      </c>
      <c r="AA28" s="10"/>
      <c r="AB28" s="18"/>
      <c r="AC28" s="5"/>
      <c r="AD28" s="8" t="s">
        <v>77</v>
      </c>
      <c r="AE28" s="5"/>
      <c r="AF28" s="4"/>
      <c r="AG28" s="4"/>
      <c r="AH28" s="4"/>
      <c r="AO28" s="1"/>
      <c r="AP28" s="1"/>
      <c r="AQ28" s="1"/>
      <c r="AR28" s="1"/>
      <c r="AS28" s="1"/>
    </row>
    <row r="29" spans="2:45" ht="15.75" x14ac:dyDescent="0.25">
      <c r="B29" s="4"/>
      <c r="C29" s="4"/>
      <c r="G29" s="4"/>
      <c r="H29" s="4"/>
      <c r="I29" s="4"/>
      <c r="K29" s="4"/>
      <c r="L29" s="4"/>
      <c r="M29" s="4"/>
      <c r="N29" s="4"/>
      <c r="O29" s="4"/>
      <c r="P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O29" s="1"/>
      <c r="AP29" s="1"/>
      <c r="AQ29" s="1"/>
      <c r="AR29" s="1"/>
      <c r="AS29" s="1"/>
    </row>
    <row r="30" spans="2:45" ht="15.75" x14ac:dyDescent="0.25">
      <c r="B30" s="4"/>
      <c r="C30" s="4"/>
      <c r="D30" s="107" t="s">
        <v>48</v>
      </c>
      <c r="E30" s="108"/>
      <c r="F30" s="108"/>
      <c r="G30" s="108"/>
      <c r="H30" s="108"/>
      <c r="I30" s="108"/>
      <c r="J30" s="109"/>
      <c r="K30" s="43"/>
      <c r="L30" s="110" t="s">
        <v>49</v>
      </c>
      <c r="M30" s="111"/>
      <c r="N30" s="111"/>
      <c r="O30" s="111"/>
      <c r="P30" s="111"/>
      <c r="Q30" s="111"/>
      <c r="R30" s="112"/>
      <c r="S30" s="4"/>
      <c r="T30" s="4"/>
      <c r="U30" s="4"/>
      <c r="V30" s="4"/>
      <c r="W30" s="4"/>
      <c r="X30" s="4"/>
      <c r="Y30" s="4"/>
      <c r="AB30" s="13"/>
      <c r="AC30" s="13"/>
      <c r="AD30" s="13"/>
      <c r="AE30" s="4"/>
      <c r="AF30" s="4"/>
      <c r="AG30" s="4"/>
      <c r="AH30" s="4"/>
      <c r="AO30" s="2"/>
      <c r="AP30" s="2"/>
      <c r="AR30" s="1"/>
    </row>
    <row r="31" spans="2:45" ht="15.75" customHeight="1" x14ac:dyDescent="0.25">
      <c r="B31" s="4"/>
      <c r="C31" s="4"/>
      <c r="D31" s="113" t="s">
        <v>50</v>
      </c>
      <c r="E31" s="114"/>
      <c r="F31" s="115"/>
      <c r="G31" s="113" t="s">
        <v>51</v>
      </c>
      <c r="H31" s="114"/>
      <c r="I31" s="114"/>
      <c r="J31" s="115"/>
      <c r="K31" s="43"/>
      <c r="L31" s="116" t="s">
        <v>50</v>
      </c>
      <c r="M31" s="117"/>
      <c r="N31" s="118"/>
      <c r="O31" s="116" t="s">
        <v>51</v>
      </c>
      <c r="P31" s="117"/>
      <c r="Q31" s="117"/>
      <c r="R31" s="118"/>
      <c r="S31" s="4"/>
      <c r="T31" s="4"/>
      <c r="U31" s="4"/>
      <c r="V31" s="4"/>
      <c r="W31" s="4"/>
      <c r="X31" s="4"/>
      <c r="Y31" s="4"/>
      <c r="AB31" s="13"/>
      <c r="AC31" s="13"/>
      <c r="AD31" s="13"/>
      <c r="AE31" s="4"/>
      <c r="AF31" s="4"/>
      <c r="AG31" s="4"/>
      <c r="AH31" s="4"/>
      <c r="AO31" s="2"/>
      <c r="AP31" s="2"/>
      <c r="AR31" s="1"/>
    </row>
    <row r="32" spans="2:45" ht="15.75" x14ac:dyDescent="0.25">
      <c r="B32" s="4"/>
      <c r="C32" s="4"/>
      <c r="D32" s="93" t="s">
        <v>81</v>
      </c>
      <c r="E32" s="94"/>
      <c r="F32" s="95"/>
      <c r="G32" s="96" t="s">
        <v>82</v>
      </c>
      <c r="H32" s="97"/>
      <c r="I32" s="97"/>
      <c r="J32" s="98"/>
      <c r="K32" s="43"/>
      <c r="L32" s="93" t="s">
        <v>92</v>
      </c>
      <c r="M32" s="94"/>
      <c r="N32" s="95"/>
      <c r="O32" s="96" t="s">
        <v>93</v>
      </c>
      <c r="P32" s="97"/>
      <c r="Q32" s="97"/>
      <c r="R32" s="98"/>
      <c r="S32" s="4"/>
      <c r="T32" s="4"/>
      <c r="U32" s="4"/>
      <c r="V32" s="4"/>
      <c r="W32" s="4"/>
      <c r="X32" s="4"/>
      <c r="Y32" s="4"/>
      <c r="AB32" s="13"/>
      <c r="AC32" s="13"/>
      <c r="AD32" s="13"/>
      <c r="AE32" s="4"/>
      <c r="AF32" s="4"/>
      <c r="AG32" s="4"/>
      <c r="AH32" s="4"/>
      <c r="AO32" s="2"/>
      <c r="AP32" s="2"/>
      <c r="AR32" s="1"/>
    </row>
    <row r="33" spans="2:44" ht="15.75" x14ac:dyDescent="0.25">
      <c r="B33" s="4"/>
      <c r="C33" s="4"/>
      <c r="D33" s="93" t="s">
        <v>83</v>
      </c>
      <c r="E33" s="94"/>
      <c r="F33" s="95"/>
      <c r="G33" s="96" t="s">
        <v>84</v>
      </c>
      <c r="H33" s="97"/>
      <c r="I33" s="97"/>
      <c r="J33" s="98"/>
      <c r="K33" s="43"/>
      <c r="L33" s="93" t="s">
        <v>94</v>
      </c>
      <c r="M33" s="94"/>
      <c r="N33" s="95"/>
      <c r="O33" s="96" t="s">
        <v>52</v>
      </c>
      <c r="P33" s="97"/>
      <c r="Q33" s="97"/>
      <c r="R33" s="98"/>
      <c r="S33" s="4"/>
      <c r="T33" s="4"/>
      <c r="U33" s="4"/>
      <c r="V33" s="4"/>
      <c r="W33" s="4"/>
      <c r="X33" s="4"/>
      <c r="Y33" s="4"/>
      <c r="AB33" s="13"/>
      <c r="AC33" s="13"/>
      <c r="AD33" s="13"/>
      <c r="AE33" s="4"/>
      <c r="AF33" s="4"/>
      <c r="AG33" s="4"/>
      <c r="AH33" s="4"/>
      <c r="AO33" s="2"/>
      <c r="AP33" s="2"/>
      <c r="AR33" s="1"/>
    </row>
    <row r="34" spans="2:44" ht="15.75" x14ac:dyDescent="0.25">
      <c r="B34" s="4"/>
      <c r="C34" s="4"/>
      <c r="D34" s="93" t="s">
        <v>85</v>
      </c>
      <c r="E34" s="94"/>
      <c r="F34" s="95"/>
      <c r="G34" s="96" t="s">
        <v>54</v>
      </c>
      <c r="H34" s="97"/>
      <c r="I34" s="97"/>
      <c r="J34" s="98"/>
      <c r="K34" s="43"/>
      <c r="L34" s="93" t="s">
        <v>95</v>
      </c>
      <c r="M34" s="94"/>
      <c r="N34" s="95"/>
      <c r="O34" s="96" t="s">
        <v>53</v>
      </c>
      <c r="P34" s="97"/>
      <c r="Q34" s="97"/>
      <c r="R34" s="98"/>
      <c r="S34" s="4"/>
      <c r="T34" s="4"/>
      <c r="U34" s="4"/>
      <c r="V34" s="4"/>
      <c r="W34" s="4"/>
      <c r="X34" s="4"/>
      <c r="Y34" s="4"/>
      <c r="Z34" s="55" t="s">
        <v>120</v>
      </c>
      <c r="AA34" s="13"/>
      <c r="AB34" s="13"/>
      <c r="AC34" s="13"/>
      <c r="AD34" s="13"/>
      <c r="AE34" s="4"/>
      <c r="AF34" s="4"/>
      <c r="AG34" s="4"/>
      <c r="AH34" s="4"/>
      <c r="AO34" s="2"/>
      <c r="AP34" s="2"/>
      <c r="AR34" s="1"/>
    </row>
    <row r="35" spans="2:44" ht="15.75" x14ac:dyDescent="0.25">
      <c r="B35" s="4"/>
      <c r="C35" s="4"/>
      <c r="D35" s="93" t="s">
        <v>86</v>
      </c>
      <c r="E35" s="94"/>
      <c r="F35" s="95"/>
      <c r="G35" s="96" t="s">
        <v>56</v>
      </c>
      <c r="H35" s="97"/>
      <c r="I35" s="97"/>
      <c r="J35" s="98"/>
      <c r="K35" s="43"/>
      <c r="L35" s="93" t="s">
        <v>97</v>
      </c>
      <c r="M35" s="94"/>
      <c r="N35" s="95"/>
      <c r="O35" s="96" t="s">
        <v>96</v>
      </c>
      <c r="P35" s="97"/>
      <c r="Q35" s="97"/>
      <c r="R35" s="98"/>
      <c r="S35" s="4"/>
      <c r="T35" s="4"/>
      <c r="U35" s="4"/>
      <c r="V35" s="4"/>
      <c r="W35" s="4"/>
      <c r="X35" s="4"/>
      <c r="Y35" s="4"/>
      <c r="Z35" s="55" t="s">
        <v>63</v>
      </c>
      <c r="AA35" s="13"/>
      <c r="AB35" s="13"/>
      <c r="AC35" s="13"/>
      <c r="AD35" s="13"/>
      <c r="AE35" s="4"/>
      <c r="AF35" s="4"/>
      <c r="AG35" s="4"/>
      <c r="AH35" s="4"/>
      <c r="AO35" s="2"/>
      <c r="AP35" s="2"/>
      <c r="AR35" s="1"/>
    </row>
    <row r="36" spans="2:44" ht="15.75" x14ac:dyDescent="0.25">
      <c r="B36" s="4"/>
      <c r="C36" s="4"/>
      <c r="D36" s="93" t="s">
        <v>88</v>
      </c>
      <c r="E36" s="94"/>
      <c r="F36" s="95"/>
      <c r="G36" s="96" t="s">
        <v>57</v>
      </c>
      <c r="H36" s="97"/>
      <c r="I36" s="97"/>
      <c r="J36" s="98"/>
      <c r="K36" s="43"/>
      <c r="L36" s="93" t="s">
        <v>98</v>
      </c>
      <c r="M36" s="94"/>
      <c r="N36" s="95"/>
      <c r="O36" s="101" t="s">
        <v>55</v>
      </c>
      <c r="P36" s="102"/>
      <c r="Q36" s="102"/>
      <c r="R36" s="103"/>
      <c r="S36" s="4"/>
      <c r="T36" s="4"/>
      <c r="U36" s="4"/>
      <c r="V36" s="4"/>
      <c r="W36" s="4"/>
      <c r="X36" s="4"/>
      <c r="Y36" s="4"/>
      <c r="Z36" s="55"/>
      <c r="AA36" s="13"/>
      <c r="AB36" s="14"/>
      <c r="AC36" s="26"/>
      <c r="AD36" s="9"/>
      <c r="AE36" s="4"/>
      <c r="AF36" s="4"/>
      <c r="AG36" s="4"/>
      <c r="AH36" s="4"/>
      <c r="AO36" s="2"/>
      <c r="AP36" s="2"/>
    </row>
    <row r="37" spans="2:44" ht="15.75" x14ac:dyDescent="0.25">
      <c r="B37" s="4"/>
      <c r="C37" s="4"/>
      <c r="D37" s="93" t="s">
        <v>87</v>
      </c>
      <c r="E37" s="94"/>
      <c r="F37" s="95"/>
      <c r="G37" s="96" t="s">
        <v>59</v>
      </c>
      <c r="H37" s="97"/>
      <c r="I37" s="97"/>
      <c r="J37" s="98"/>
      <c r="K37" s="43"/>
      <c r="L37" s="99" t="s">
        <v>99</v>
      </c>
      <c r="M37" s="99"/>
      <c r="N37" s="99"/>
      <c r="O37" s="100" t="s">
        <v>58</v>
      </c>
      <c r="P37" s="100"/>
      <c r="Q37" s="100"/>
      <c r="R37" s="100"/>
      <c r="S37" s="4"/>
      <c r="T37" s="4"/>
      <c r="U37" s="4"/>
      <c r="V37" s="4"/>
      <c r="W37" s="4"/>
      <c r="X37" s="4"/>
      <c r="Y37" s="4"/>
      <c r="Z37" s="55"/>
      <c r="AA37" s="13"/>
      <c r="AB37" s="14"/>
      <c r="AC37" s="4"/>
      <c r="AD37" s="4"/>
      <c r="AE37" s="4"/>
      <c r="AF37" s="4"/>
      <c r="AG37" s="4"/>
      <c r="AH37" s="4"/>
    </row>
    <row r="38" spans="2:44" ht="15.75" x14ac:dyDescent="0.25">
      <c r="B38" s="4"/>
      <c r="C38" s="4"/>
      <c r="D38" s="93" t="s">
        <v>89</v>
      </c>
      <c r="E38" s="94"/>
      <c r="F38" s="95"/>
      <c r="G38" s="96" t="s">
        <v>60</v>
      </c>
      <c r="H38" s="97"/>
      <c r="I38" s="97"/>
      <c r="J38" s="98"/>
      <c r="K38" s="43"/>
      <c r="L38" s="93" t="s">
        <v>100</v>
      </c>
      <c r="M38" s="94"/>
      <c r="N38" s="95"/>
      <c r="O38" s="96" t="s">
        <v>101</v>
      </c>
      <c r="P38" s="97"/>
      <c r="Q38" s="97"/>
      <c r="R38" s="98"/>
      <c r="Z38" s="55"/>
      <c r="AA38" s="13"/>
      <c r="AE38" s="9"/>
      <c r="AF38" s="9"/>
      <c r="AG38" s="4"/>
      <c r="AH38" s="4"/>
    </row>
    <row r="39" spans="2:44" ht="15.75" x14ac:dyDescent="0.25">
      <c r="D39" s="93" t="s">
        <v>90</v>
      </c>
      <c r="E39" s="94"/>
      <c r="F39" s="95"/>
      <c r="G39" s="96" t="s">
        <v>91</v>
      </c>
      <c r="H39" s="97"/>
      <c r="I39" s="97"/>
      <c r="J39" s="98"/>
      <c r="K39" s="43"/>
      <c r="L39" s="93" t="s">
        <v>102</v>
      </c>
      <c r="M39" s="94"/>
      <c r="N39" s="95"/>
      <c r="O39" s="96" t="s">
        <v>103</v>
      </c>
      <c r="P39" s="97"/>
      <c r="Q39" s="97"/>
      <c r="R39" s="98"/>
      <c r="Z39" s="55" t="s">
        <v>119</v>
      </c>
      <c r="AA39" s="13"/>
    </row>
    <row r="40" spans="2:44" ht="15.75" x14ac:dyDescent="0.25">
      <c r="D40" s="93"/>
      <c r="E40" s="94"/>
      <c r="F40" s="95"/>
      <c r="G40" s="96"/>
      <c r="H40" s="97"/>
      <c r="I40" s="97"/>
      <c r="J40" s="98"/>
      <c r="K40" s="43"/>
      <c r="L40" s="93" t="s">
        <v>105</v>
      </c>
      <c r="M40" s="94"/>
      <c r="N40" s="95"/>
      <c r="O40" s="104" t="s">
        <v>104</v>
      </c>
      <c r="P40" s="105"/>
      <c r="Q40" s="105"/>
      <c r="R40" s="106"/>
      <c r="Z40" s="56"/>
      <c r="AA40" s="13"/>
    </row>
    <row r="41" spans="2:44" x14ac:dyDescent="0.2">
      <c r="D41" s="44"/>
      <c r="E41" s="43"/>
      <c r="F41" s="43"/>
      <c r="G41" s="43"/>
      <c r="H41" s="43"/>
      <c r="I41" s="43"/>
      <c r="J41" s="43"/>
      <c r="K41" s="43"/>
      <c r="L41" s="104" t="s">
        <v>106</v>
      </c>
      <c r="M41" s="105"/>
      <c r="N41" s="106"/>
      <c r="O41" s="104" t="s">
        <v>107</v>
      </c>
      <c r="P41" s="105"/>
      <c r="Q41" s="105"/>
      <c r="R41" s="106"/>
    </row>
    <row r="42" spans="2:44" x14ac:dyDescent="0.2">
      <c r="D42" s="44"/>
      <c r="E42" s="43"/>
      <c r="F42" s="43"/>
      <c r="G42" s="43"/>
      <c r="H42" s="43"/>
      <c r="I42" s="43"/>
      <c r="J42" s="43"/>
      <c r="K42" s="43"/>
      <c r="L42" s="93" t="s">
        <v>109</v>
      </c>
      <c r="M42" s="94"/>
      <c r="N42" s="95"/>
      <c r="O42" s="104" t="s">
        <v>108</v>
      </c>
      <c r="P42" s="105"/>
      <c r="Q42" s="105"/>
      <c r="R42" s="106"/>
    </row>
    <row r="43" spans="2:44" x14ac:dyDescent="0.2">
      <c r="C43" s="45"/>
      <c r="L43" s="93" t="s">
        <v>110</v>
      </c>
      <c r="M43" s="94"/>
      <c r="N43" s="95"/>
      <c r="O43" s="104" t="s">
        <v>111</v>
      </c>
      <c r="P43" s="105"/>
      <c r="Q43" s="105"/>
      <c r="R43" s="106"/>
    </row>
    <row r="44" spans="2:44" x14ac:dyDescent="0.2">
      <c r="C44" s="45"/>
      <c r="L44" s="93" t="s">
        <v>112</v>
      </c>
      <c r="M44" s="94"/>
      <c r="N44" s="95"/>
      <c r="O44" s="96" t="s">
        <v>61</v>
      </c>
      <c r="P44" s="97"/>
      <c r="Q44" s="97"/>
      <c r="R44" s="98"/>
    </row>
    <row r="45" spans="2:44" x14ac:dyDescent="0.2">
      <c r="L45" s="93" t="s">
        <v>113</v>
      </c>
      <c r="M45" s="94"/>
      <c r="N45" s="95"/>
      <c r="O45" s="96" t="s">
        <v>114</v>
      </c>
      <c r="P45" s="97"/>
      <c r="Q45" s="97"/>
      <c r="R45" s="98"/>
    </row>
    <row r="55" x14ac:dyDescent="0.2"/>
  </sheetData>
  <mergeCells count="58">
    <mergeCell ref="B5:B6"/>
    <mergeCell ref="C5:C6"/>
    <mergeCell ref="D5:AH5"/>
    <mergeCell ref="B1:AH1"/>
    <mergeCell ref="B2:AH2"/>
    <mergeCell ref="B3:AH3"/>
    <mergeCell ref="D30:J30"/>
    <mergeCell ref="L30:R30"/>
    <mergeCell ref="D31:F31"/>
    <mergeCell ref="G31:J31"/>
    <mergeCell ref="L31:N31"/>
    <mergeCell ref="O31:R31"/>
    <mergeCell ref="D32:F32"/>
    <mergeCell ref="G32:J32"/>
    <mergeCell ref="L32:N32"/>
    <mergeCell ref="O32:R32"/>
    <mergeCell ref="D33:F33"/>
    <mergeCell ref="G33:J33"/>
    <mergeCell ref="L33:N33"/>
    <mergeCell ref="O33:R33"/>
    <mergeCell ref="D34:F34"/>
    <mergeCell ref="G34:J34"/>
    <mergeCell ref="L34:N34"/>
    <mergeCell ref="O34:R34"/>
    <mergeCell ref="D35:F35"/>
    <mergeCell ref="G35:J35"/>
    <mergeCell ref="L35:N35"/>
    <mergeCell ref="O35:R35"/>
    <mergeCell ref="L45:N45"/>
    <mergeCell ref="O45:R45"/>
    <mergeCell ref="L44:N44"/>
    <mergeCell ref="O44:R44"/>
    <mergeCell ref="D38:F38"/>
    <mergeCell ref="G38:J38"/>
    <mergeCell ref="D39:F39"/>
    <mergeCell ref="G39:J39"/>
    <mergeCell ref="D40:F40"/>
    <mergeCell ref="G40:J40"/>
    <mergeCell ref="L41:N41"/>
    <mergeCell ref="O41:R41"/>
    <mergeCell ref="O42:R42"/>
    <mergeCell ref="L42:N42"/>
    <mergeCell ref="L43:N43"/>
    <mergeCell ref="O43:R43"/>
    <mergeCell ref="L40:N40"/>
    <mergeCell ref="O40:R40"/>
    <mergeCell ref="O39:R39"/>
    <mergeCell ref="L39:N39"/>
    <mergeCell ref="O38:R38"/>
    <mergeCell ref="L38:N38"/>
    <mergeCell ref="D36:F36"/>
    <mergeCell ref="G36:J36"/>
    <mergeCell ref="L37:N37"/>
    <mergeCell ref="O37:R37"/>
    <mergeCell ref="D37:F37"/>
    <mergeCell ref="G37:J37"/>
    <mergeCell ref="L36:N36"/>
    <mergeCell ref="O36:R36"/>
  </mergeCells>
  <phoneticPr fontId="37" type="noConversion"/>
  <pageMargins left="0.70866141732283472" right="0.70866141732283472" top="0.27559055118110237" bottom="0.23622047244094491" header="0.23622047244094491" footer="0.23622047244094491"/>
  <pageSetup paperSize="5" scale="83" fitToHeight="0" orientation="landscape" horizontalDpi="4294967293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0660-A15A-4EBC-85C7-F51C0D39CB65}">
  <sheetPr>
    <pageSetUpPr fitToPage="1"/>
  </sheetPr>
  <dimension ref="A1:IW55"/>
  <sheetViews>
    <sheetView showGridLines="0" zoomScale="80" zoomScaleNormal="80" workbookViewId="0">
      <selection activeCell="AH31" sqref="AH31"/>
    </sheetView>
  </sheetViews>
  <sheetFormatPr defaultColWidth="0" defaultRowHeight="12.75" zeroHeight="1" x14ac:dyDescent="0.2"/>
  <cols>
    <col min="1" max="1" width="9.7109375" customWidth="1"/>
    <col min="2" max="2" width="4" customWidth="1"/>
    <col min="3" max="3" width="14.28515625" customWidth="1"/>
    <col min="4" max="34" width="5.7109375" customWidth="1"/>
    <col min="35" max="35" width="9.7109375" customWidth="1"/>
    <col min="36" max="257" width="4.7109375" hidden="1" customWidth="1"/>
    <col min="258" max="16384" width="9.140625" hidden="1"/>
  </cols>
  <sheetData>
    <row r="1" spans="2:45" ht="18" x14ac:dyDescent="0.25">
      <c r="B1" s="121" t="s">
        <v>8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</row>
    <row r="2" spans="2:45" ht="16.5" x14ac:dyDescent="0.25">
      <c r="B2" s="122" t="s">
        <v>115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</row>
    <row r="3" spans="2:45" ht="16.5" x14ac:dyDescent="0.25">
      <c r="B3" s="122" t="s">
        <v>116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</row>
    <row r="4" spans="2:45" ht="7.5" customHeight="1" x14ac:dyDescent="0.2"/>
    <row r="5" spans="2:45" ht="18.95" customHeight="1" x14ac:dyDescent="0.2">
      <c r="B5" s="119" t="s">
        <v>0</v>
      </c>
      <c r="C5" s="119" t="s">
        <v>1</v>
      </c>
      <c r="D5" s="119" t="s">
        <v>14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</row>
    <row r="6" spans="2:45" ht="18.95" customHeight="1" thickBot="1" x14ac:dyDescent="0.25">
      <c r="B6" s="120"/>
      <c r="C6" s="120"/>
      <c r="D6" s="53" t="s">
        <v>23</v>
      </c>
      <c r="E6" s="53" t="s">
        <v>24</v>
      </c>
      <c r="F6" s="53" t="s">
        <v>25</v>
      </c>
      <c r="G6" s="53" t="s">
        <v>26</v>
      </c>
      <c r="H6" s="53" t="s">
        <v>27</v>
      </c>
      <c r="I6" s="53" t="s">
        <v>28</v>
      </c>
      <c r="J6" s="53" t="s">
        <v>29</v>
      </c>
      <c r="K6" s="53" t="s">
        <v>30</v>
      </c>
      <c r="L6" s="53" t="s">
        <v>31</v>
      </c>
      <c r="M6" s="53" t="s">
        <v>32</v>
      </c>
      <c r="N6" s="53" t="s">
        <v>33</v>
      </c>
      <c r="O6" s="53" t="s">
        <v>34</v>
      </c>
      <c r="P6" s="53" t="s">
        <v>35</v>
      </c>
      <c r="Q6" s="53" t="s">
        <v>36</v>
      </c>
      <c r="R6" s="53" t="s">
        <v>37</v>
      </c>
      <c r="S6" s="53" t="s">
        <v>38</v>
      </c>
      <c r="T6" s="53" t="s">
        <v>39</v>
      </c>
      <c r="U6" s="53" t="s">
        <v>40</v>
      </c>
      <c r="V6" s="53" t="s">
        <v>41</v>
      </c>
      <c r="W6" s="53" t="s">
        <v>42</v>
      </c>
      <c r="X6" s="53" t="s">
        <v>43</v>
      </c>
      <c r="Y6" s="53" t="s">
        <v>44</v>
      </c>
      <c r="Z6" s="53" t="s">
        <v>45</v>
      </c>
      <c r="AA6" s="53" t="s">
        <v>46</v>
      </c>
      <c r="AB6" s="53" t="s">
        <v>47</v>
      </c>
      <c r="AC6" s="53" t="s">
        <v>18</v>
      </c>
      <c r="AD6" s="53" t="s">
        <v>19</v>
      </c>
      <c r="AE6" s="53" t="s">
        <v>20</v>
      </c>
      <c r="AF6" s="53" t="s">
        <v>17</v>
      </c>
      <c r="AG6" s="53" t="s">
        <v>21</v>
      </c>
      <c r="AH6" s="53" t="s">
        <v>22</v>
      </c>
    </row>
    <row r="7" spans="2:45" ht="18.95" customHeight="1" x14ac:dyDescent="0.2">
      <c r="B7" s="48">
        <v>1</v>
      </c>
      <c r="C7" s="49" t="s">
        <v>62</v>
      </c>
      <c r="D7" s="64" t="s">
        <v>7</v>
      </c>
      <c r="E7" s="64" t="s">
        <v>7</v>
      </c>
      <c r="F7" s="64" t="s">
        <v>7</v>
      </c>
      <c r="G7" s="64" t="s">
        <v>7</v>
      </c>
      <c r="H7" s="65" t="s">
        <v>2</v>
      </c>
      <c r="I7" s="64" t="s">
        <v>7</v>
      </c>
      <c r="J7" s="64" t="s">
        <v>7</v>
      </c>
      <c r="K7" s="64" t="s">
        <v>7</v>
      </c>
      <c r="L7" s="64" t="s">
        <v>7</v>
      </c>
      <c r="M7" s="64" t="s">
        <v>7</v>
      </c>
      <c r="N7" s="64" t="s">
        <v>7</v>
      </c>
      <c r="O7" s="65" t="s">
        <v>2</v>
      </c>
      <c r="P7" s="64" t="s">
        <v>7</v>
      </c>
      <c r="Q7" s="64" t="s">
        <v>7</v>
      </c>
      <c r="R7" s="81">
        <v>1</v>
      </c>
      <c r="S7" s="81">
        <v>2</v>
      </c>
      <c r="T7" s="81">
        <v>3</v>
      </c>
      <c r="U7" s="81">
        <v>4</v>
      </c>
      <c r="V7" s="65" t="s">
        <v>2</v>
      </c>
      <c r="W7" s="81">
        <v>5</v>
      </c>
      <c r="X7" s="81">
        <v>6</v>
      </c>
      <c r="Y7" s="68">
        <v>7</v>
      </c>
      <c r="Z7" s="67">
        <v>8</v>
      </c>
      <c r="AA7" s="68">
        <v>9</v>
      </c>
      <c r="AB7" s="67">
        <v>10</v>
      </c>
      <c r="AC7" s="65" t="s">
        <v>2</v>
      </c>
      <c r="AD7" s="67">
        <v>11</v>
      </c>
      <c r="AE7" s="66">
        <v>12</v>
      </c>
      <c r="AF7" s="57">
        <v>13</v>
      </c>
      <c r="AG7" s="67">
        <v>14</v>
      </c>
      <c r="AH7" s="66">
        <v>15</v>
      </c>
      <c r="AJ7" s="3"/>
    </row>
    <row r="8" spans="2:45" ht="18.95" customHeight="1" x14ac:dyDescent="0.2">
      <c r="B8" s="15">
        <v>2</v>
      </c>
      <c r="C8" s="6" t="s">
        <v>64</v>
      </c>
      <c r="D8" s="69">
        <v>16</v>
      </c>
      <c r="E8" s="65" t="s">
        <v>2</v>
      </c>
      <c r="F8" s="69">
        <v>17</v>
      </c>
      <c r="G8" s="66">
        <v>18</v>
      </c>
      <c r="H8" s="69">
        <v>19</v>
      </c>
      <c r="I8" s="67">
        <v>20</v>
      </c>
      <c r="J8" s="69">
        <v>21</v>
      </c>
      <c r="K8" s="67">
        <v>22</v>
      </c>
      <c r="L8" s="65" t="s">
        <v>2</v>
      </c>
      <c r="M8" s="67">
        <v>23</v>
      </c>
      <c r="N8" s="66">
        <v>24</v>
      </c>
      <c r="O8" s="66">
        <v>25</v>
      </c>
      <c r="P8" s="67">
        <v>26</v>
      </c>
      <c r="Q8" s="66">
        <v>27</v>
      </c>
      <c r="R8" s="67">
        <v>28</v>
      </c>
      <c r="S8" s="65" t="s">
        <v>2</v>
      </c>
      <c r="T8" s="70" t="s">
        <v>3</v>
      </c>
      <c r="U8" s="66">
        <v>29</v>
      </c>
      <c r="V8" s="69">
        <v>30</v>
      </c>
      <c r="W8" s="67">
        <v>31</v>
      </c>
      <c r="X8" s="69">
        <v>32</v>
      </c>
      <c r="Y8" s="67">
        <v>33</v>
      </c>
      <c r="Z8" s="65" t="s">
        <v>2</v>
      </c>
      <c r="AA8" s="67">
        <v>34</v>
      </c>
      <c r="AB8" s="66">
        <v>35</v>
      </c>
      <c r="AC8" s="69">
        <v>36</v>
      </c>
      <c r="AD8" s="67">
        <v>37</v>
      </c>
      <c r="AE8" s="69">
        <v>38</v>
      </c>
      <c r="AF8" s="67">
        <v>39</v>
      </c>
      <c r="AG8" s="65" t="s">
        <v>2</v>
      </c>
      <c r="AH8" s="67">
        <v>40</v>
      </c>
    </row>
    <row r="9" spans="2:45" ht="18.95" customHeight="1" x14ac:dyDescent="0.2">
      <c r="B9" s="15">
        <v>3</v>
      </c>
      <c r="C9" s="6" t="s">
        <v>65</v>
      </c>
      <c r="D9" s="83">
        <v>41</v>
      </c>
      <c r="E9" s="83">
        <v>42</v>
      </c>
      <c r="F9" s="83">
        <v>43</v>
      </c>
      <c r="G9" s="83">
        <v>44</v>
      </c>
      <c r="H9" s="83">
        <v>45</v>
      </c>
      <c r="I9" s="65" t="s">
        <v>2</v>
      </c>
      <c r="J9" s="83">
        <v>46</v>
      </c>
      <c r="K9" s="66">
        <v>47</v>
      </c>
      <c r="L9" s="69">
        <v>48</v>
      </c>
      <c r="M9" s="67">
        <v>49</v>
      </c>
      <c r="N9" s="69">
        <v>50</v>
      </c>
      <c r="O9" s="67">
        <v>51</v>
      </c>
      <c r="P9" s="65" t="s">
        <v>2</v>
      </c>
      <c r="Q9" s="67">
        <v>52</v>
      </c>
      <c r="R9" s="66">
        <v>53</v>
      </c>
      <c r="S9" s="70" t="s">
        <v>3</v>
      </c>
      <c r="T9" s="67">
        <v>54</v>
      </c>
      <c r="U9" s="69">
        <v>55</v>
      </c>
      <c r="V9" s="67">
        <v>56</v>
      </c>
      <c r="W9" s="65" t="s">
        <v>2</v>
      </c>
      <c r="X9" s="67">
        <v>57</v>
      </c>
      <c r="Y9" s="67">
        <v>58</v>
      </c>
      <c r="Z9" s="69">
        <v>59</v>
      </c>
      <c r="AA9" s="67">
        <v>60</v>
      </c>
      <c r="AB9" s="69">
        <v>61</v>
      </c>
      <c r="AC9" s="67">
        <v>62</v>
      </c>
      <c r="AD9" s="65" t="s">
        <v>2</v>
      </c>
      <c r="AE9" s="67">
        <v>63</v>
      </c>
      <c r="AF9" s="85">
        <v>64</v>
      </c>
      <c r="AG9" s="69">
        <v>65</v>
      </c>
      <c r="AH9" s="71"/>
    </row>
    <row r="10" spans="2:45" ht="18.95" customHeight="1" x14ac:dyDescent="0.2">
      <c r="B10" s="15">
        <v>4</v>
      </c>
      <c r="C10" s="6" t="s">
        <v>66</v>
      </c>
      <c r="D10" s="67">
        <v>66</v>
      </c>
      <c r="E10" s="69">
        <v>67</v>
      </c>
      <c r="F10" s="67">
        <v>68</v>
      </c>
      <c r="G10" s="65" t="s">
        <v>2</v>
      </c>
      <c r="H10" s="67">
        <v>69</v>
      </c>
      <c r="I10" s="85">
        <v>70</v>
      </c>
      <c r="J10" s="69">
        <v>71</v>
      </c>
      <c r="K10" s="67">
        <v>72</v>
      </c>
      <c r="L10" s="69">
        <v>73</v>
      </c>
      <c r="M10" s="67">
        <v>74</v>
      </c>
      <c r="N10" s="65" t="s">
        <v>2</v>
      </c>
      <c r="O10" s="67">
        <v>75</v>
      </c>
      <c r="P10" s="85">
        <v>76</v>
      </c>
      <c r="Q10" s="69">
        <v>77</v>
      </c>
      <c r="R10" s="67">
        <v>78</v>
      </c>
      <c r="S10" s="69">
        <v>79</v>
      </c>
      <c r="T10" s="67">
        <v>80</v>
      </c>
      <c r="U10" s="65" t="s">
        <v>2</v>
      </c>
      <c r="V10" s="67">
        <v>81</v>
      </c>
      <c r="W10" s="85">
        <v>82</v>
      </c>
      <c r="X10" s="68">
        <v>83</v>
      </c>
      <c r="Y10" s="32">
        <v>84</v>
      </c>
      <c r="Z10" s="68">
        <v>85</v>
      </c>
      <c r="AA10" s="67">
        <v>86</v>
      </c>
      <c r="AB10" s="65" t="s">
        <v>2</v>
      </c>
      <c r="AC10" s="67">
        <v>87</v>
      </c>
      <c r="AD10" s="86">
        <v>88</v>
      </c>
      <c r="AE10" s="68">
        <v>89</v>
      </c>
      <c r="AF10" s="67">
        <v>90</v>
      </c>
      <c r="AG10" s="68">
        <v>91</v>
      </c>
      <c r="AH10" s="68">
        <v>92</v>
      </c>
    </row>
    <row r="11" spans="2:45" ht="18.95" customHeight="1" x14ac:dyDescent="0.2">
      <c r="B11" s="15">
        <v>5</v>
      </c>
      <c r="C11" s="6" t="s">
        <v>67</v>
      </c>
      <c r="D11" s="65" t="s">
        <v>2</v>
      </c>
      <c r="E11" s="69">
        <v>93</v>
      </c>
      <c r="F11" s="86">
        <v>94</v>
      </c>
      <c r="G11" s="69">
        <v>95</v>
      </c>
      <c r="H11" s="67">
        <v>96</v>
      </c>
      <c r="I11" s="69">
        <v>97</v>
      </c>
      <c r="J11" s="67">
        <v>98</v>
      </c>
      <c r="K11" s="65" t="s">
        <v>2</v>
      </c>
      <c r="L11" s="67">
        <v>99</v>
      </c>
      <c r="M11" s="85">
        <v>100</v>
      </c>
      <c r="N11" s="68">
        <v>101</v>
      </c>
      <c r="O11" s="67">
        <v>102</v>
      </c>
      <c r="P11" s="68">
        <v>103</v>
      </c>
      <c r="Q11" s="67">
        <v>104</v>
      </c>
      <c r="R11" s="65" t="s">
        <v>2</v>
      </c>
      <c r="S11" s="67">
        <v>105</v>
      </c>
      <c r="T11" s="85">
        <v>106</v>
      </c>
      <c r="U11" s="61">
        <v>107</v>
      </c>
      <c r="V11" s="61">
        <v>108</v>
      </c>
      <c r="W11" s="61">
        <v>109</v>
      </c>
      <c r="X11" s="61">
        <v>110</v>
      </c>
      <c r="Y11" s="65" t="s">
        <v>2</v>
      </c>
      <c r="Z11" s="61">
        <v>111</v>
      </c>
      <c r="AA11" s="61">
        <v>112</v>
      </c>
      <c r="AB11" s="61">
        <v>113</v>
      </c>
      <c r="AC11" s="61">
        <v>114</v>
      </c>
      <c r="AD11" s="61">
        <v>115</v>
      </c>
      <c r="AE11" s="61">
        <v>116</v>
      </c>
      <c r="AF11" s="65" t="s">
        <v>2</v>
      </c>
      <c r="AG11" s="61">
        <v>117</v>
      </c>
      <c r="AH11" s="71"/>
    </row>
    <row r="12" spans="2:45" ht="18.95" customHeight="1" thickBot="1" x14ac:dyDescent="0.25">
      <c r="B12" s="50">
        <v>6</v>
      </c>
      <c r="C12" s="51" t="s">
        <v>68</v>
      </c>
      <c r="D12" s="61">
        <v>118</v>
      </c>
      <c r="E12" s="61">
        <v>119</v>
      </c>
      <c r="F12" s="61">
        <v>120</v>
      </c>
      <c r="G12" s="61">
        <v>121</v>
      </c>
      <c r="H12" s="61">
        <v>122</v>
      </c>
      <c r="I12" s="65" t="s">
        <v>2</v>
      </c>
      <c r="J12" s="61">
        <v>123</v>
      </c>
      <c r="K12" s="87">
        <v>124</v>
      </c>
      <c r="L12" s="72">
        <v>125</v>
      </c>
      <c r="M12" s="73">
        <v>126</v>
      </c>
      <c r="N12" s="72">
        <v>127</v>
      </c>
      <c r="O12" s="73">
        <v>128</v>
      </c>
      <c r="P12" s="65" t="s">
        <v>2</v>
      </c>
      <c r="Q12" s="73">
        <v>129</v>
      </c>
      <c r="R12" s="73">
        <v>130</v>
      </c>
      <c r="S12" s="72">
        <v>131</v>
      </c>
      <c r="T12" s="72">
        <v>132</v>
      </c>
      <c r="U12" s="72">
        <v>133</v>
      </c>
      <c r="V12" s="72">
        <v>134</v>
      </c>
      <c r="W12" s="65" t="s">
        <v>2</v>
      </c>
      <c r="X12" s="74">
        <v>135</v>
      </c>
      <c r="Y12" s="74">
        <v>136</v>
      </c>
      <c r="Z12" s="75" t="s">
        <v>4</v>
      </c>
      <c r="AA12" s="75" t="s">
        <v>4</v>
      </c>
      <c r="AB12" s="70" t="s">
        <v>3</v>
      </c>
      <c r="AC12" s="75" t="s">
        <v>4</v>
      </c>
      <c r="AD12" s="65" t="s">
        <v>2</v>
      </c>
      <c r="AE12" s="75" t="s">
        <v>4</v>
      </c>
      <c r="AF12" s="75" t="s">
        <v>4</v>
      </c>
      <c r="AG12" s="75" t="s">
        <v>4</v>
      </c>
      <c r="AH12" s="75" t="s">
        <v>4</v>
      </c>
    </row>
    <row r="13" spans="2:45" ht="18.95" customHeight="1" x14ac:dyDescent="0.25">
      <c r="B13" s="46">
        <v>7</v>
      </c>
      <c r="C13" s="47" t="s">
        <v>69</v>
      </c>
      <c r="D13" s="70" t="s">
        <v>3</v>
      </c>
      <c r="E13" s="52">
        <v>1</v>
      </c>
      <c r="F13" s="65" t="s">
        <v>2</v>
      </c>
      <c r="G13" s="88">
        <v>2</v>
      </c>
      <c r="H13" s="86">
        <v>3</v>
      </c>
      <c r="I13" s="77">
        <v>4</v>
      </c>
      <c r="J13" s="67">
        <v>5</v>
      </c>
      <c r="K13" s="77">
        <v>6</v>
      </c>
      <c r="L13" s="67">
        <v>7</v>
      </c>
      <c r="M13" s="65" t="s">
        <v>2</v>
      </c>
      <c r="N13" s="67">
        <v>8</v>
      </c>
      <c r="O13" s="85">
        <v>9</v>
      </c>
      <c r="P13" s="69">
        <v>10</v>
      </c>
      <c r="Q13" s="67">
        <v>11</v>
      </c>
      <c r="R13" s="69">
        <v>12</v>
      </c>
      <c r="S13" s="67">
        <v>13</v>
      </c>
      <c r="T13" s="65" t="s">
        <v>2</v>
      </c>
      <c r="U13" s="67">
        <v>14</v>
      </c>
      <c r="V13" s="85">
        <v>15</v>
      </c>
      <c r="W13" s="69">
        <v>16</v>
      </c>
      <c r="X13" s="67">
        <v>17</v>
      </c>
      <c r="Y13" s="69">
        <v>18</v>
      </c>
      <c r="Z13" s="67">
        <v>19</v>
      </c>
      <c r="AA13" s="65" t="s">
        <v>2</v>
      </c>
      <c r="AB13" s="67">
        <v>20</v>
      </c>
      <c r="AC13" s="85">
        <v>21</v>
      </c>
      <c r="AD13" s="70" t="s">
        <v>3</v>
      </c>
      <c r="AE13" s="67">
        <v>22</v>
      </c>
      <c r="AF13" s="70" t="s">
        <v>3</v>
      </c>
      <c r="AG13" s="69">
        <v>23</v>
      </c>
      <c r="AH13" s="65" t="s">
        <v>2</v>
      </c>
      <c r="AJ13" s="3"/>
      <c r="AO13" s="1"/>
    </row>
    <row r="14" spans="2:45" ht="18.95" customHeight="1" x14ac:dyDescent="0.2">
      <c r="B14" s="39">
        <v>8</v>
      </c>
      <c r="C14" s="40" t="s">
        <v>70</v>
      </c>
      <c r="D14" s="69">
        <v>24</v>
      </c>
      <c r="E14" s="86">
        <v>25</v>
      </c>
      <c r="F14" s="69">
        <v>26</v>
      </c>
      <c r="G14" s="67">
        <v>27</v>
      </c>
      <c r="H14" s="69">
        <v>28</v>
      </c>
      <c r="I14" s="67">
        <v>29</v>
      </c>
      <c r="J14" s="65" t="s">
        <v>2</v>
      </c>
      <c r="K14" s="67">
        <v>30</v>
      </c>
      <c r="L14" s="85">
        <v>31</v>
      </c>
      <c r="M14" s="69">
        <v>32</v>
      </c>
      <c r="N14" s="67">
        <v>33</v>
      </c>
      <c r="O14" s="69">
        <v>34</v>
      </c>
      <c r="P14" s="67">
        <v>35</v>
      </c>
      <c r="Q14" s="65" t="s">
        <v>2</v>
      </c>
      <c r="R14" s="67">
        <v>36</v>
      </c>
      <c r="S14" s="85">
        <v>37</v>
      </c>
      <c r="T14" s="69">
        <v>38</v>
      </c>
      <c r="U14" s="67">
        <v>39</v>
      </c>
      <c r="V14" s="69">
        <v>40</v>
      </c>
      <c r="W14" s="67">
        <v>41</v>
      </c>
      <c r="X14" s="65" t="s">
        <v>2</v>
      </c>
      <c r="Y14" s="67">
        <v>42</v>
      </c>
      <c r="Z14" s="85">
        <v>43</v>
      </c>
      <c r="AA14" s="69">
        <v>44</v>
      </c>
      <c r="AB14" s="67">
        <v>45</v>
      </c>
      <c r="AC14" s="69">
        <v>46</v>
      </c>
      <c r="AD14" s="69">
        <v>47</v>
      </c>
      <c r="AE14" s="65" t="s">
        <v>2</v>
      </c>
      <c r="AF14" s="71"/>
      <c r="AG14" s="71"/>
      <c r="AH14" s="71"/>
    </row>
    <row r="15" spans="2:45" ht="18.95" customHeight="1" x14ac:dyDescent="0.25">
      <c r="B15" s="39">
        <v>9</v>
      </c>
      <c r="C15" s="40" t="s">
        <v>71</v>
      </c>
      <c r="D15" s="82" t="s">
        <v>5</v>
      </c>
      <c r="E15" s="82" t="s">
        <v>5</v>
      </c>
      <c r="F15" s="82" t="s">
        <v>5</v>
      </c>
      <c r="G15" s="34">
        <v>48</v>
      </c>
      <c r="H15" s="34">
        <v>49</v>
      </c>
      <c r="I15" s="34">
        <v>50</v>
      </c>
      <c r="J15" s="65" t="s">
        <v>2</v>
      </c>
      <c r="K15" s="34">
        <v>51</v>
      </c>
      <c r="L15" s="34">
        <v>52</v>
      </c>
      <c r="M15" s="34">
        <v>53</v>
      </c>
      <c r="N15" s="34">
        <v>54</v>
      </c>
      <c r="O15" s="34">
        <v>55</v>
      </c>
      <c r="P15" s="34">
        <v>56</v>
      </c>
      <c r="Q15" s="65" t="s">
        <v>2</v>
      </c>
      <c r="R15" s="84" t="s">
        <v>15</v>
      </c>
      <c r="S15" s="84" t="s">
        <v>15</v>
      </c>
      <c r="T15" s="36">
        <v>57</v>
      </c>
      <c r="U15" s="36">
        <v>58</v>
      </c>
      <c r="V15" s="36">
        <v>59</v>
      </c>
      <c r="W15" s="36">
        <v>60</v>
      </c>
      <c r="X15" s="65" t="s">
        <v>2</v>
      </c>
      <c r="Y15" s="36">
        <v>61</v>
      </c>
      <c r="Z15" s="36">
        <v>62</v>
      </c>
      <c r="AA15" s="54" t="s">
        <v>6</v>
      </c>
      <c r="AB15" s="54" t="s">
        <v>6</v>
      </c>
      <c r="AC15" s="54" t="s">
        <v>6</v>
      </c>
      <c r="AD15" s="54" t="s">
        <v>6</v>
      </c>
      <c r="AE15" s="65" t="s">
        <v>2</v>
      </c>
      <c r="AF15" s="70" t="s">
        <v>3</v>
      </c>
      <c r="AG15" s="54" t="s">
        <v>6</v>
      </c>
      <c r="AH15" s="54" t="s">
        <v>6</v>
      </c>
      <c r="AO15" s="1"/>
      <c r="AP15" s="1"/>
      <c r="AQ15" s="1"/>
      <c r="AR15" s="1"/>
      <c r="AS15" s="1"/>
    </row>
    <row r="16" spans="2:45" ht="18.95" customHeight="1" x14ac:dyDescent="0.25">
      <c r="B16" s="39">
        <v>10</v>
      </c>
      <c r="C16" s="40" t="s">
        <v>72</v>
      </c>
      <c r="D16" s="54" t="s">
        <v>6</v>
      </c>
      <c r="E16" s="54" t="s">
        <v>6</v>
      </c>
      <c r="F16" s="54" t="s">
        <v>6</v>
      </c>
      <c r="G16" s="65" t="s">
        <v>2</v>
      </c>
      <c r="H16" s="54" t="s">
        <v>6</v>
      </c>
      <c r="I16" s="54" t="s">
        <v>6</v>
      </c>
      <c r="J16" s="67">
        <v>63</v>
      </c>
      <c r="K16" s="78">
        <v>64</v>
      </c>
      <c r="L16" s="67">
        <v>65</v>
      </c>
      <c r="M16" s="78">
        <v>66</v>
      </c>
      <c r="N16" s="65" t="s">
        <v>2</v>
      </c>
      <c r="O16" s="78">
        <v>67</v>
      </c>
      <c r="P16" s="89">
        <v>68</v>
      </c>
      <c r="Q16" s="67">
        <v>69</v>
      </c>
      <c r="R16" s="79">
        <v>70</v>
      </c>
      <c r="S16" s="79">
        <v>71</v>
      </c>
      <c r="T16" s="79">
        <v>72</v>
      </c>
      <c r="U16" s="65" t="s">
        <v>2</v>
      </c>
      <c r="V16" s="80">
        <v>73</v>
      </c>
      <c r="W16" s="90">
        <v>74</v>
      </c>
      <c r="X16" s="67">
        <v>75</v>
      </c>
      <c r="Y16" s="80">
        <v>76</v>
      </c>
      <c r="Z16" s="67">
        <v>77</v>
      </c>
      <c r="AA16" s="80">
        <v>78</v>
      </c>
      <c r="AB16" s="65" t="s">
        <v>2</v>
      </c>
      <c r="AC16" s="80">
        <v>79</v>
      </c>
      <c r="AD16" s="91">
        <v>80</v>
      </c>
      <c r="AE16" s="67">
        <v>81</v>
      </c>
      <c r="AF16" s="80">
        <v>82</v>
      </c>
      <c r="AG16" s="80">
        <v>83</v>
      </c>
      <c r="AH16" s="71"/>
      <c r="AO16" s="1"/>
      <c r="AP16" s="1"/>
      <c r="AQ16" s="1"/>
      <c r="AR16" s="1"/>
      <c r="AS16" s="1"/>
    </row>
    <row r="17" spans="2:45" ht="18.95" customHeight="1" x14ac:dyDescent="0.25">
      <c r="B17" s="39">
        <v>11</v>
      </c>
      <c r="C17" s="40" t="s">
        <v>73</v>
      </c>
      <c r="D17" s="70" t="s">
        <v>3</v>
      </c>
      <c r="E17" s="65" t="s">
        <v>2</v>
      </c>
      <c r="F17" s="69">
        <v>84</v>
      </c>
      <c r="G17" s="67">
        <v>85</v>
      </c>
      <c r="H17" s="67">
        <v>86</v>
      </c>
      <c r="I17" s="67">
        <v>87</v>
      </c>
      <c r="J17" s="67">
        <v>88</v>
      </c>
      <c r="K17" s="67">
        <v>89</v>
      </c>
      <c r="L17" s="65" t="s">
        <v>2</v>
      </c>
      <c r="M17" s="67">
        <v>90</v>
      </c>
      <c r="N17" s="85">
        <v>91</v>
      </c>
      <c r="O17" s="70" t="s">
        <v>3</v>
      </c>
      <c r="P17" s="52">
        <v>92</v>
      </c>
      <c r="Q17" s="52">
        <v>93</v>
      </c>
      <c r="R17" s="52">
        <v>94</v>
      </c>
      <c r="S17" s="65" t="s">
        <v>2</v>
      </c>
      <c r="T17" s="52">
        <v>95</v>
      </c>
      <c r="U17" s="67">
        <v>96</v>
      </c>
      <c r="V17" s="52">
        <v>97</v>
      </c>
      <c r="W17" s="67">
        <v>98</v>
      </c>
      <c r="X17" s="52">
        <v>99</v>
      </c>
      <c r="Y17" s="52">
        <v>100</v>
      </c>
      <c r="Z17" s="65" t="s">
        <v>2</v>
      </c>
      <c r="AA17" s="52">
        <v>101</v>
      </c>
      <c r="AB17" s="92">
        <v>102</v>
      </c>
      <c r="AC17" s="61">
        <v>103</v>
      </c>
      <c r="AD17" s="61">
        <v>104</v>
      </c>
      <c r="AE17" s="61">
        <v>105</v>
      </c>
      <c r="AF17" s="70" t="s">
        <v>3</v>
      </c>
      <c r="AG17" s="65" t="s">
        <v>2</v>
      </c>
      <c r="AH17" s="61">
        <v>106</v>
      </c>
      <c r="AO17" s="1"/>
      <c r="AP17" s="1"/>
      <c r="AQ17" s="1"/>
      <c r="AR17" s="1"/>
      <c r="AS17" s="1"/>
    </row>
    <row r="18" spans="2:45" ht="18.95" customHeight="1" x14ac:dyDescent="0.25">
      <c r="B18" s="39">
        <v>12</v>
      </c>
      <c r="C18" s="40" t="s">
        <v>74</v>
      </c>
      <c r="D18" s="61">
        <v>107</v>
      </c>
      <c r="E18" s="61">
        <v>108</v>
      </c>
      <c r="F18" s="61">
        <v>109</v>
      </c>
      <c r="G18" s="61">
        <v>110</v>
      </c>
      <c r="H18" s="61">
        <v>111</v>
      </c>
      <c r="I18" s="65" t="s">
        <v>2</v>
      </c>
      <c r="J18" s="70" t="s">
        <v>3</v>
      </c>
      <c r="K18" s="61">
        <v>112</v>
      </c>
      <c r="L18" s="61">
        <v>113</v>
      </c>
      <c r="M18" s="61">
        <v>114</v>
      </c>
      <c r="N18" s="61">
        <v>115</v>
      </c>
      <c r="O18" s="61">
        <v>116</v>
      </c>
      <c r="P18" s="65" t="s">
        <v>2</v>
      </c>
      <c r="Q18" s="61">
        <v>117</v>
      </c>
      <c r="R18" s="61">
        <v>118</v>
      </c>
      <c r="S18" s="62">
        <v>119</v>
      </c>
      <c r="T18" s="62">
        <v>120</v>
      </c>
      <c r="U18" s="62">
        <v>121</v>
      </c>
      <c r="V18" s="62">
        <v>122</v>
      </c>
      <c r="W18" s="65" t="s">
        <v>2</v>
      </c>
      <c r="X18" s="63">
        <v>123</v>
      </c>
      <c r="Y18" s="63">
        <v>124</v>
      </c>
      <c r="Z18" s="64" t="s">
        <v>7</v>
      </c>
      <c r="AA18" s="64" t="s">
        <v>7</v>
      </c>
      <c r="AB18" s="64" t="s">
        <v>7</v>
      </c>
      <c r="AC18" s="64" t="s">
        <v>7</v>
      </c>
      <c r="AD18" s="65" t="s">
        <v>2</v>
      </c>
      <c r="AE18" s="64" t="s">
        <v>7</v>
      </c>
      <c r="AF18" s="64" t="s">
        <v>7</v>
      </c>
      <c r="AG18" s="64" t="s">
        <v>7</v>
      </c>
      <c r="AH18" s="71"/>
      <c r="AO18" s="1"/>
      <c r="AP18" s="1"/>
      <c r="AQ18" s="1"/>
      <c r="AR18" s="1"/>
      <c r="AS18" s="1"/>
    </row>
    <row r="19" spans="2:45" ht="18.95" customHeight="1" x14ac:dyDescent="0.25">
      <c r="B19" s="41"/>
      <c r="C19" s="42" t="s">
        <v>75</v>
      </c>
      <c r="D19" s="64" t="s">
        <v>7</v>
      </c>
      <c r="E19" s="64" t="s">
        <v>7</v>
      </c>
      <c r="F19" s="64" t="s">
        <v>7</v>
      </c>
      <c r="G19" s="65" t="s">
        <v>2</v>
      </c>
      <c r="H19" s="64" t="s">
        <v>7</v>
      </c>
      <c r="I19" s="64" t="s">
        <v>7</v>
      </c>
      <c r="J19" s="64" t="s">
        <v>7</v>
      </c>
      <c r="K19" s="64" t="s">
        <v>7</v>
      </c>
      <c r="L19" s="64" t="s">
        <v>7</v>
      </c>
      <c r="M19" s="64" t="s">
        <v>7</v>
      </c>
      <c r="N19" s="65" t="s">
        <v>2</v>
      </c>
      <c r="O19" s="64" t="s">
        <v>7</v>
      </c>
      <c r="P19" s="64" t="s">
        <v>7</v>
      </c>
      <c r="Q19" s="78"/>
      <c r="R19" s="78"/>
      <c r="S19" s="78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O19" s="1"/>
      <c r="AP19" s="1"/>
      <c r="AQ19" s="1"/>
      <c r="AR19" s="1"/>
      <c r="AS19" s="1"/>
    </row>
    <row r="20" spans="2:45" ht="7.9" customHeight="1" x14ac:dyDescent="0.25">
      <c r="AO20" s="1"/>
      <c r="AP20" s="1"/>
      <c r="AQ20" s="1"/>
      <c r="AR20" s="1"/>
      <c r="AS20" s="1"/>
    </row>
    <row r="21" spans="2:45" ht="15.75" x14ac:dyDescent="0.25">
      <c r="B21" s="4"/>
      <c r="C21" s="27" t="s">
        <v>12</v>
      </c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  <c r="S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O21" s="1"/>
      <c r="AP21" s="1"/>
      <c r="AQ21" s="1"/>
      <c r="AR21" s="1"/>
      <c r="AS21" s="1"/>
    </row>
    <row r="22" spans="2:45" ht="15.75" x14ac:dyDescent="0.25">
      <c r="B22" s="4"/>
      <c r="C22" s="4"/>
      <c r="D22" s="38" t="s">
        <v>3</v>
      </c>
      <c r="E22" s="7" t="str">
        <f xml:space="preserve"> "="&amp;" "&amp;"Libur Hari Besar"</f>
        <v>= Libur Hari Besar</v>
      </c>
      <c r="G22" s="5"/>
      <c r="H22" s="5"/>
      <c r="I22" s="82" t="s">
        <v>5</v>
      </c>
      <c r="J22" s="7" t="str">
        <f xml:space="preserve"> "="&amp;" "&amp;"Libur Permulaan Puasa"</f>
        <v>= Libur Permulaan Puasa</v>
      </c>
      <c r="M22" s="16"/>
      <c r="N22" s="5"/>
      <c r="O22" s="31"/>
      <c r="P22" s="5" t="str">
        <f>"="&amp;" "&amp;"MATSAMA"</f>
        <v>= MATSAMA</v>
      </c>
      <c r="Q22" s="5"/>
      <c r="T22" s="33" t="s">
        <v>16</v>
      </c>
      <c r="U22" s="11" t="str">
        <f>" = "&amp; "HAB Kemenag"</f>
        <v xml:space="preserve"> = HAB Kemenag</v>
      </c>
      <c r="V22" s="19"/>
      <c r="W22" s="5"/>
      <c r="X22" s="5"/>
      <c r="Y22" s="7"/>
      <c r="Z22" s="28" t="s">
        <v>13</v>
      </c>
      <c r="AA22" s="29"/>
      <c r="AB22" s="29"/>
      <c r="AC22" s="29"/>
      <c r="AD22" s="29"/>
      <c r="AE22" s="30"/>
      <c r="AF22" s="4"/>
      <c r="AG22" s="4"/>
      <c r="AH22" s="4"/>
      <c r="AO22" s="1"/>
      <c r="AP22" s="1"/>
      <c r="AQ22" s="1"/>
      <c r="AR22" s="1"/>
      <c r="AS22" s="1"/>
    </row>
    <row r="23" spans="2:45" ht="3" customHeight="1" x14ac:dyDescent="0.25">
      <c r="B23" s="4"/>
      <c r="C23" s="4"/>
      <c r="D23" s="19"/>
      <c r="E23" s="5"/>
      <c r="F23" s="5"/>
      <c r="G23" s="5"/>
      <c r="H23" s="5"/>
      <c r="I23" s="23"/>
      <c r="J23" s="11"/>
      <c r="M23" s="24"/>
      <c r="N23" s="19"/>
      <c r="O23" s="22"/>
      <c r="T23" s="19"/>
      <c r="U23" s="5"/>
      <c r="V23" s="5"/>
      <c r="W23" s="5"/>
      <c r="X23" s="5"/>
      <c r="Y23" s="7"/>
      <c r="Z23" s="8"/>
      <c r="AA23" s="5"/>
      <c r="AB23" s="5"/>
      <c r="AC23" s="5"/>
      <c r="AD23" s="5"/>
      <c r="AE23" s="10"/>
      <c r="AF23" s="4"/>
      <c r="AG23" s="4"/>
      <c r="AH23" s="4"/>
      <c r="AO23" s="1"/>
      <c r="AP23" s="1"/>
      <c r="AQ23" s="1"/>
      <c r="AR23" s="1"/>
      <c r="AS23" s="1"/>
    </row>
    <row r="24" spans="2:45" ht="15.75" x14ac:dyDescent="0.25">
      <c r="B24" s="4"/>
      <c r="C24" s="4"/>
      <c r="D24" s="37" t="s">
        <v>2</v>
      </c>
      <c r="E24" s="7" t="str">
        <f xml:space="preserve"> "="&amp;" "&amp;"Libur Umum"</f>
        <v>= Libur Umum</v>
      </c>
      <c r="F24" s="5"/>
      <c r="G24" s="5"/>
      <c r="H24" s="5"/>
      <c r="I24" s="54" t="s">
        <v>6</v>
      </c>
      <c r="J24" s="7" t="str">
        <f>"="&amp;" "&amp;"Libur Hari Raya"</f>
        <v>= Libur Hari Raya</v>
      </c>
      <c r="M24" s="5"/>
      <c r="N24" s="5"/>
      <c r="O24" s="60"/>
      <c r="P24" s="5" t="str">
        <f xml:space="preserve"> "="&amp;" "&amp;"PAS/PAT"</f>
        <v>= PAS/PAT</v>
      </c>
      <c r="Q24" s="5"/>
      <c r="T24" s="35"/>
      <c r="U24" s="11" t="str">
        <f>" = "&amp; "ANBK MA"</f>
        <v xml:space="preserve"> = ANBK MA</v>
      </c>
      <c r="W24" s="5"/>
      <c r="X24" s="5"/>
      <c r="Y24" s="5"/>
      <c r="Z24" s="25" t="s">
        <v>9</v>
      </c>
      <c r="AA24" s="10"/>
      <c r="AB24" s="10"/>
      <c r="AC24" s="10"/>
      <c r="AD24" s="8" t="s">
        <v>76</v>
      </c>
      <c r="AE24" s="8"/>
      <c r="AF24" s="4"/>
      <c r="AG24" s="4"/>
      <c r="AH24" s="4"/>
      <c r="AO24" s="1"/>
      <c r="AP24" s="1"/>
      <c r="AQ24" s="1"/>
      <c r="AR24" s="1"/>
      <c r="AS24" s="1"/>
    </row>
    <row r="25" spans="2:45" ht="3" customHeight="1" x14ac:dyDescent="0.25">
      <c r="B25" s="4"/>
      <c r="C25" s="4"/>
      <c r="D25" s="20"/>
      <c r="E25" s="7"/>
      <c r="F25" s="19"/>
      <c r="G25" s="19"/>
      <c r="H25" s="19"/>
      <c r="I25" s="23"/>
      <c r="J25" s="7"/>
      <c r="M25" s="5"/>
      <c r="N25" s="5"/>
      <c r="O25" s="5"/>
      <c r="T25" s="17"/>
      <c r="U25" s="5"/>
      <c r="V25" s="5"/>
      <c r="W25" s="5"/>
      <c r="X25" s="5"/>
      <c r="Y25" s="5"/>
      <c r="Z25" s="25"/>
      <c r="AA25" s="10"/>
      <c r="AB25" s="10"/>
      <c r="AC25" s="10"/>
      <c r="AD25" s="8"/>
      <c r="AE25" s="8"/>
      <c r="AF25" s="4"/>
      <c r="AG25" s="4"/>
      <c r="AH25" s="4"/>
      <c r="AO25" s="1"/>
      <c r="AP25" s="1"/>
      <c r="AQ25" s="1"/>
      <c r="AR25" s="1"/>
      <c r="AS25" s="1"/>
    </row>
    <row r="26" spans="2:45" ht="15.75" x14ac:dyDescent="0.25">
      <c r="B26" s="4"/>
      <c r="C26" s="4"/>
      <c r="D26" s="58" t="s">
        <v>4</v>
      </c>
      <c r="E26" s="7" t="str">
        <f xml:space="preserve"> "="&amp;" "&amp;"Libur Semester 1"</f>
        <v>= Libur Semester 1</v>
      </c>
      <c r="F26" s="5"/>
      <c r="G26" s="5"/>
      <c r="H26" s="5"/>
      <c r="I26" s="84" t="s">
        <v>15</v>
      </c>
      <c r="J26" s="7" t="str">
        <f xml:space="preserve"> "="&amp;" "&amp;"Efektif Fakultatif"</f>
        <v>= Efektif Fakultatif</v>
      </c>
      <c r="M26" s="5"/>
      <c r="N26" s="5"/>
      <c r="O26" s="63"/>
      <c r="P26" s="5" t="str">
        <f xml:space="preserve"> "="&amp;" "&amp;"Tanggal Raport"</f>
        <v>= Tanggal Raport</v>
      </c>
      <c r="Q26" s="5"/>
      <c r="S26" s="5"/>
      <c r="T26" s="34"/>
      <c r="U26" s="11" t="str">
        <f>" = "&amp; "Prediksi AM MA"</f>
        <v xml:space="preserve"> = Prediksi AM MA</v>
      </c>
      <c r="Y26" s="5"/>
      <c r="Z26" s="25" t="s">
        <v>10</v>
      </c>
      <c r="AA26" s="10"/>
      <c r="AB26" s="10"/>
      <c r="AC26" s="10"/>
      <c r="AD26" s="8" t="s">
        <v>117</v>
      </c>
      <c r="AE26" s="5"/>
      <c r="AF26" s="4"/>
      <c r="AG26" s="4"/>
      <c r="AH26" s="4"/>
      <c r="AO26" s="1"/>
      <c r="AP26" s="1"/>
      <c r="AQ26" s="1"/>
      <c r="AR26" s="1"/>
      <c r="AS26" s="1"/>
    </row>
    <row r="27" spans="2:45" ht="3" customHeight="1" x14ac:dyDescent="0.25">
      <c r="B27" s="4"/>
      <c r="C27" s="12"/>
      <c r="D27" s="21"/>
      <c r="E27" s="11"/>
      <c r="F27" s="19"/>
      <c r="G27" s="19"/>
      <c r="H27" s="19"/>
      <c r="I27" s="19"/>
      <c r="K27" s="22"/>
      <c r="L27" s="11"/>
      <c r="M27" s="19"/>
      <c r="N27" s="19"/>
      <c r="O27" s="5"/>
      <c r="T27" s="17"/>
      <c r="U27" s="10"/>
      <c r="V27" s="5"/>
      <c r="W27" s="5"/>
      <c r="X27" s="5"/>
      <c r="Y27" s="5"/>
      <c r="Z27" s="25"/>
      <c r="AA27" s="10"/>
      <c r="AB27" s="10"/>
      <c r="AC27" s="10"/>
      <c r="AD27" s="8"/>
      <c r="AE27" s="5"/>
      <c r="AF27" s="4"/>
      <c r="AG27" s="4"/>
      <c r="AH27" s="4"/>
      <c r="AO27" s="1"/>
      <c r="AP27" s="1"/>
      <c r="AQ27" s="1"/>
      <c r="AR27" s="1"/>
      <c r="AS27" s="1"/>
    </row>
    <row r="28" spans="2:45" ht="15.75" x14ac:dyDescent="0.25">
      <c r="B28" s="4"/>
      <c r="C28" s="4"/>
      <c r="D28" s="59" t="s">
        <v>7</v>
      </c>
      <c r="E28" s="7" t="str">
        <f xml:space="preserve"> "="&amp;" "&amp;"Libur Semester 2"</f>
        <v>= Libur Semester 2</v>
      </c>
      <c r="I28" s="36" t="s">
        <v>16</v>
      </c>
      <c r="J28" s="11" t="str">
        <f>"= "&amp; "Pondok Ramadhan"</f>
        <v>= Pondok Ramadhan</v>
      </c>
      <c r="N28" s="5"/>
      <c r="O28" s="32" t="s">
        <v>16</v>
      </c>
      <c r="P28" s="11" t="str">
        <f>" = "&amp; "Hari Santri Nasional"</f>
        <v xml:space="preserve"> = Hari Santri Nasional</v>
      </c>
      <c r="Q28" s="19"/>
      <c r="T28" s="62"/>
      <c r="U28" s="11" t="str">
        <f>" = "&amp; "Pengelolaan nilai raport"</f>
        <v xml:space="preserve"> = Pengelolaan nilai raport</v>
      </c>
      <c r="Y28" s="5"/>
      <c r="Z28" s="5" t="s">
        <v>11</v>
      </c>
      <c r="AA28" s="10"/>
      <c r="AB28" s="18"/>
      <c r="AC28" s="5"/>
      <c r="AD28" s="8" t="s">
        <v>77</v>
      </c>
      <c r="AE28" s="5"/>
      <c r="AF28" s="4"/>
      <c r="AG28" s="4"/>
      <c r="AH28" s="4"/>
      <c r="AO28" s="1"/>
      <c r="AP28" s="1"/>
      <c r="AQ28" s="1"/>
      <c r="AR28" s="1"/>
      <c r="AS28" s="1"/>
    </row>
    <row r="29" spans="2:45" ht="15.75" x14ac:dyDescent="0.25">
      <c r="B29" s="4"/>
      <c r="C29" s="4"/>
      <c r="G29" s="4"/>
      <c r="H29" s="4"/>
      <c r="I29" s="4"/>
      <c r="K29" s="4"/>
      <c r="L29" s="4"/>
      <c r="M29" s="4"/>
      <c r="N29" s="4"/>
      <c r="O29" s="4"/>
      <c r="P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O29" s="1"/>
      <c r="AP29" s="1"/>
      <c r="AQ29" s="1"/>
      <c r="AR29" s="1"/>
      <c r="AS29" s="1"/>
    </row>
    <row r="30" spans="2:45" ht="15.75" x14ac:dyDescent="0.25">
      <c r="B30" s="4"/>
      <c r="C30" s="4"/>
      <c r="D30" s="107" t="s">
        <v>48</v>
      </c>
      <c r="E30" s="108"/>
      <c r="F30" s="108"/>
      <c r="G30" s="108"/>
      <c r="H30" s="108"/>
      <c r="I30" s="108"/>
      <c r="J30" s="109"/>
      <c r="K30" s="43"/>
      <c r="L30" s="110" t="s">
        <v>49</v>
      </c>
      <c r="M30" s="111"/>
      <c r="N30" s="111"/>
      <c r="O30" s="111"/>
      <c r="P30" s="111"/>
      <c r="Q30" s="111"/>
      <c r="R30" s="112"/>
      <c r="S30" s="4"/>
      <c r="T30" s="4"/>
      <c r="U30" s="4"/>
      <c r="V30" s="4"/>
      <c r="W30" s="4"/>
      <c r="X30" s="4"/>
      <c r="Y30" s="4"/>
      <c r="AB30" s="13"/>
      <c r="AC30" s="13"/>
      <c r="AD30" s="13"/>
      <c r="AE30" s="4"/>
      <c r="AF30" s="4"/>
      <c r="AG30" s="4"/>
      <c r="AH30" s="4"/>
      <c r="AO30" s="2"/>
      <c r="AP30" s="2"/>
      <c r="AR30" s="1"/>
    </row>
    <row r="31" spans="2:45" ht="15.75" customHeight="1" x14ac:dyDescent="0.25">
      <c r="B31" s="4"/>
      <c r="C31" s="4"/>
      <c r="D31" s="113" t="s">
        <v>50</v>
      </c>
      <c r="E31" s="114"/>
      <c r="F31" s="115"/>
      <c r="G31" s="113" t="s">
        <v>51</v>
      </c>
      <c r="H31" s="114"/>
      <c r="I31" s="114"/>
      <c r="J31" s="115"/>
      <c r="K31" s="43"/>
      <c r="L31" s="116" t="s">
        <v>50</v>
      </c>
      <c r="M31" s="117"/>
      <c r="N31" s="118"/>
      <c r="O31" s="116" t="s">
        <v>51</v>
      </c>
      <c r="P31" s="117"/>
      <c r="Q31" s="117"/>
      <c r="R31" s="118"/>
      <c r="S31" s="4"/>
      <c r="T31" s="4"/>
      <c r="U31" s="4"/>
      <c r="V31" s="4"/>
      <c r="W31" s="4"/>
      <c r="X31" s="4"/>
      <c r="Y31" s="4"/>
      <c r="AB31" s="13"/>
      <c r="AC31" s="13"/>
      <c r="AD31" s="13"/>
      <c r="AE31" s="4"/>
      <c r="AF31" s="4"/>
      <c r="AG31" s="4"/>
      <c r="AH31" s="4"/>
      <c r="AO31" s="2"/>
      <c r="AP31" s="2"/>
      <c r="AR31" s="1"/>
    </row>
    <row r="32" spans="2:45" ht="15.75" x14ac:dyDescent="0.25">
      <c r="B32" s="4"/>
      <c r="C32" s="4"/>
      <c r="D32" s="93" t="s">
        <v>81</v>
      </c>
      <c r="E32" s="94"/>
      <c r="F32" s="95"/>
      <c r="G32" s="96" t="s">
        <v>82</v>
      </c>
      <c r="H32" s="97"/>
      <c r="I32" s="97"/>
      <c r="J32" s="98"/>
      <c r="K32" s="43"/>
      <c r="L32" s="93" t="s">
        <v>92</v>
      </c>
      <c r="M32" s="94"/>
      <c r="N32" s="95"/>
      <c r="O32" s="96" t="s">
        <v>93</v>
      </c>
      <c r="P32" s="97"/>
      <c r="Q32" s="97"/>
      <c r="R32" s="98"/>
      <c r="S32" s="4"/>
      <c r="T32" s="4"/>
      <c r="U32" s="4"/>
      <c r="V32" s="4"/>
      <c r="W32" s="4"/>
      <c r="X32" s="4"/>
      <c r="Y32" s="4"/>
      <c r="AB32" s="13"/>
      <c r="AC32" s="13"/>
      <c r="AD32" s="13"/>
      <c r="AE32" s="4"/>
      <c r="AF32" s="4"/>
      <c r="AG32" s="4"/>
      <c r="AH32" s="4"/>
      <c r="AO32" s="2"/>
      <c r="AP32" s="2"/>
      <c r="AR32" s="1"/>
    </row>
    <row r="33" spans="2:44" ht="15.75" x14ac:dyDescent="0.25">
      <c r="B33" s="4"/>
      <c r="C33" s="4"/>
      <c r="D33" s="93" t="s">
        <v>83</v>
      </c>
      <c r="E33" s="94"/>
      <c r="F33" s="95"/>
      <c r="G33" s="96" t="s">
        <v>84</v>
      </c>
      <c r="H33" s="97"/>
      <c r="I33" s="97"/>
      <c r="J33" s="98"/>
      <c r="K33" s="43"/>
      <c r="L33" s="93" t="s">
        <v>94</v>
      </c>
      <c r="M33" s="94"/>
      <c r="N33" s="95"/>
      <c r="O33" s="96" t="s">
        <v>52</v>
      </c>
      <c r="P33" s="97"/>
      <c r="Q33" s="97"/>
      <c r="R33" s="98"/>
      <c r="S33" s="4"/>
      <c r="T33" s="4"/>
      <c r="U33" s="4"/>
      <c r="V33" s="4"/>
      <c r="W33" s="4"/>
      <c r="X33" s="4"/>
      <c r="Y33" s="4"/>
      <c r="AB33" s="13"/>
      <c r="AC33" s="13"/>
      <c r="AD33" s="13"/>
      <c r="AE33" s="4"/>
      <c r="AF33" s="4"/>
      <c r="AG33" s="4"/>
      <c r="AH33" s="4"/>
      <c r="AO33" s="2"/>
      <c r="AP33" s="2"/>
      <c r="AR33" s="1"/>
    </row>
    <row r="34" spans="2:44" ht="15.75" x14ac:dyDescent="0.25">
      <c r="B34" s="4"/>
      <c r="C34" s="4"/>
      <c r="D34" s="93" t="s">
        <v>85</v>
      </c>
      <c r="E34" s="94"/>
      <c r="F34" s="95"/>
      <c r="G34" s="96" t="s">
        <v>54</v>
      </c>
      <c r="H34" s="97"/>
      <c r="I34" s="97"/>
      <c r="J34" s="98"/>
      <c r="K34" s="43"/>
      <c r="L34" s="93" t="s">
        <v>95</v>
      </c>
      <c r="M34" s="94"/>
      <c r="N34" s="95"/>
      <c r="O34" s="96" t="s">
        <v>53</v>
      </c>
      <c r="P34" s="97"/>
      <c r="Q34" s="97"/>
      <c r="R34" s="98"/>
      <c r="S34" s="4"/>
      <c r="T34" s="4"/>
      <c r="U34" s="4"/>
      <c r="V34" s="4"/>
      <c r="W34" s="4"/>
      <c r="X34" s="4"/>
      <c r="Y34" s="4"/>
      <c r="Z34" s="55" t="s">
        <v>79</v>
      </c>
      <c r="AA34" s="13"/>
      <c r="AB34" s="13"/>
      <c r="AC34" s="13"/>
      <c r="AD34" s="13"/>
      <c r="AE34" s="4"/>
      <c r="AF34" s="4"/>
      <c r="AG34" s="4"/>
      <c r="AH34" s="4"/>
      <c r="AO34" s="2"/>
      <c r="AP34" s="2"/>
      <c r="AR34" s="1"/>
    </row>
    <row r="35" spans="2:44" ht="15.75" x14ac:dyDescent="0.25">
      <c r="B35" s="4"/>
      <c r="C35" s="4"/>
      <c r="D35" s="93" t="s">
        <v>86</v>
      </c>
      <c r="E35" s="94"/>
      <c r="F35" s="95"/>
      <c r="G35" s="96" t="s">
        <v>56</v>
      </c>
      <c r="H35" s="97"/>
      <c r="I35" s="97"/>
      <c r="J35" s="98"/>
      <c r="K35" s="43"/>
      <c r="L35" s="93" t="s">
        <v>97</v>
      </c>
      <c r="M35" s="94"/>
      <c r="N35" s="95"/>
      <c r="O35" s="96" t="s">
        <v>96</v>
      </c>
      <c r="P35" s="97"/>
      <c r="Q35" s="97"/>
      <c r="R35" s="98"/>
      <c r="S35" s="4"/>
      <c r="T35" s="4"/>
      <c r="U35" s="4"/>
      <c r="V35" s="4"/>
      <c r="W35" s="4"/>
      <c r="X35" s="4"/>
      <c r="Y35" s="4"/>
      <c r="Z35" s="55" t="s">
        <v>63</v>
      </c>
      <c r="AA35" s="13"/>
      <c r="AB35" s="13"/>
      <c r="AC35" s="13"/>
      <c r="AD35" s="13"/>
      <c r="AE35" s="4"/>
      <c r="AF35" s="4"/>
      <c r="AG35" s="4"/>
      <c r="AH35" s="4"/>
      <c r="AO35" s="2"/>
      <c r="AP35" s="2"/>
      <c r="AR35" s="1"/>
    </row>
    <row r="36" spans="2:44" ht="15.75" x14ac:dyDescent="0.25">
      <c r="B36" s="4"/>
      <c r="C36" s="4"/>
      <c r="D36" s="93" t="s">
        <v>88</v>
      </c>
      <c r="E36" s="94"/>
      <c r="F36" s="95"/>
      <c r="G36" s="96" t="s">
        <v>57</v>
      </c>
      <c r="H36" s="97"/>
      <c r="I36" s="97"/>
      <c r="J36" s="98"/>
      <c r="K36" s="43"/>
      <c r="L36" s="93" t="s">
        <v>98</v>
      </c>
      <c r="M36" s="94"/>
      <c r="N36" s="95"/>
      <c r="O36" s="101" t="s">
        <v>55</v>
      </c>
      <c r="P36" s="102"/>
      <c r="Q36" s="102"/>
      <c r="R36" s="103"/>
      <c r="S36" s="4"/>
      <c r="T36" s="4"/>
      <c r="U36" s="4"/>
      <c r="V36" s="4"/>
      <c r="W36" s="4"/>
      <c r="X36" s="4"/>
      <c r="Y36" s="4"/>
      <c r="Z36" s="55"/>
      <c r="AA36" s="13"/>
      <c r="AB36" s="14"/>
      <c r="AC36" s="26"/>
      <c r="AD36" s="9"/>
      <c r="AE36" s="4"/>
      <c r="AF36" s="4"/>
      <c r="AG36" s="4"/>
      <c r="AH36" s="4"/>
      <c r="AO36" s="2"/>
      <c r="AP36" s="2"/>
    </row>
    <row r="37" spans="2:44" ht="15.75" x14ac:dyDescent="0.25">
      <c r="B37" s="4"/>
      <c r="C37" s="4"/>
      <c r="D37" s="93" t="s">
        <v>87</v>
      </c>
      <c r="E37" s="94"/>
      <c r="F37" s="95"/>
      <c r="G37" s="96" t="s">
        <v>59</v>
      </c>
      <c r="H37" s="97"/>
      <c r="I37" s="97"/>
      <c r="J37" s="98"/>
      <c r="K37" s="43"/>
      <c r="L37" s="99" t="s">
        <v>99</v>
      </c>
      <c r="M37" s="99"/>
      <c r="N37" s="99"/>
      <c r="O37" s="100" t="s">
        <v>58</v>
      </c>
      <c r="P37" s="100"/>
      <c r="Q37" s="100"/>
      <c r="R37" s="100"/>
      <c r="S37" s="4"/>
      <c r="T37" s="4"/>
      <c r="U37" s="4"/>
      <c r="V37" s="4"/>
      <c r="W37" s="4"/>
      <c r="X37" s="4"/>
      <c r="Y37" s="4"/>
      <c r="Z37" s="55"/>
      <c r="AA37" s="13"/>
      <c r="AB37" s="14"/>
      <c r="AC37" s="4"/>
      <c r="AD37" s="4"/>
      <c r="AE37" s="4"/>
      <c r="AF37" s="4"/>
      <c r="AG37" s="4"/>
      <c r="AH37" s="4"/>
    </row>
    <row r="38" spans="2:44" ht="15.75" x14ac:dyDescent="0.25">
      <c r="B38" s="4"/>
      <c r="C38" s="4"/>
      <c r="D38" s="93" t="s">
        <v>89</v>
      </c>
      <c r="E38" s="94"/>
      <c r="F38" s="95"/>
      <c r="G38" s="96" t="s">
        <v>60</v>
      </c>
      <c r="H38" s="97"/>
      <c r="I38" s="97"/>
      <c r="J38" s="98"/>
      <c r="K38" s="43"/>
      <c r="L38" s="93" t="s">
        <v>100</v>
      </c>
      <c r="M38" s="94"/>
      <c r="N38" s="95"/>
      <c r="O38" s="96" t="s">
        <v>101</v>
      </c>
      <c r="P38" s="97"/>
      <c r="Q38" s="97"/>
      <c r="R38" s="98"/>
      <c r="Z38" s="55"/>
      <c r="AA38" s="13"/>
      <c r="AE38" s="9"/>
      <c r="AF38" s="9"/>
      <c r="AG38" s="4"/>
      <c r="AH38" s="4"/>
    </row>
    <row r="39" spans="2:44" ht="15.75" x14ac:dyDescent="0.25">
      <c r="D39" s="93" t="s">
        <v>90</v>
      </c>
      <c r="E39" s="94"/>
      <c r="F39" s="95"/>
      <c r="G39" s="96" t="s">
        <v>91</v>
      </c>
      <c r="H39" s="97"/>
      <c r="I39" s="97"/>
      <c r="J39" s="98"/>
      <c r="K39" s="43"/>
      <c r="L39" s="93" t="s">
        <v>102</v>
      </c>
      <c r="M39" s="94"/>
      <c r="N39" s="95"/>
      <c r="O39" s="96" t="s">
        <v>103</v>
      </c>
      <c r="P39" s="97"/>
      <c r="Q39" s="97"/>
      <c r="R39" s="98"/>
      <c r="Z39" s="55"/>
      <c r="AA39" s="13"/>
    </row>
    <row r="40" spans="2:44" ht="15.75" x14ac:dyDescent="0.25">
      <c r="D40" s="93"/>
      <c r="E40" s="94"/>
      <c r="F40" s="95"/>
      <c r="G40" s="96"/>
      <c r="H40" s="97"/>
      <c r="I40" s="97"/>
      <c r="J40" s="98"/>
      <c r="K40" s="43"/>
      <c r="L40" s="93" t="s">
        <v>105</v>
      </c>
      <c r="M40" s="94"/>
      <c r="N40" s="95"/>
      <c r="O40" s="101" t="s">
        <v>104</v>
      </c>
      <c r="P40" s="102"/>
      <c r="Q40" s="102"/>
      <c r="R40" s="103"/>
      <c r="Z40" s="56" t="s">
        <v>80</v>
      </c>
      <c r="AA40" s="13"/>
    </row>
    <row r="41" spans="2:44" x14ac:dyDescent="0.2">
      <c r="D41" s="44"/>
      <c r="E41" s="43"/>
      <c r="F41" s="43"/>
      <c r="G41" s="43"/>
      <c r="H41" s="43"/>
      <c r="I41" s="43"/>
      <c r="J41" s="43"/>
      <c r="K41" s="43"/>
      <c r="L41" s="104" t="s">
        <v>106</v>
      </c>
      <c r="M41" s="105"/>
      <c r="N41" s="106"/>
      <c r="O41" s="104" t="s">
        <v>107</v>
      </c>
      <c r="P41" s="105"/>
      <c r="Q41" s="105"/>
      <c r="R41" s="106"/>
    </row>
    <row r="42" spans="2:44" x14ac:dyDescent="0.2">
      <c r="D42" s="44"/>
      <c r="E42" s="43"/>
      <c r="F42" s="43"/>
      <c r="G42" s="43"/>
      <c r="H42" s="43"/>
      <c r="I42" s="43"/>
      <c r="J42" s="43"/>
      <c r="K42" s="43"/>
      <c r="L42" s="93" t="s">
        <v>109</v>
      </c>
      <c r="M42" s="94"/>
      <c r="N42" s="95"/>
      <c r="O42" s="104" t="s">
        <v>108</v>
      </c>
      <c r="P42" s="105"/>
      <c r="Q42" s="105"/>
      <c r="R42" s="106"/>
    </row>
    <row r="43" spans="2:44" x14ac:dyDescent="0.2">
      <c r="C43" s="45"/>
      <c r="L43" s="93" t="s">
        <v>110</v>
      </c>
      <c r="M43" s="94"/>
      <c r="N43" s="95"/>
      <c r="O43" s="104" t="s">
        <v>111</v>
      </c>
      <c r="P43" s="105"/>
      <c r="Q43" s="105"/>
      <c r="R43" s="106"/>
    </row>
    <row r="44" spans="2:44" x14ac:dyDescent="0.2">
      <c r="C44" s="45"/>
      <c r="L44" s="93" t="s">
        <v>112</v>
      </c>
      <c r="M44" s="94"/>
      <c r="N44" s="95"/>
      <c r="O44" s="96" t="s">
        <v>61</v>
      </c>
      <c r="P44" s="97"/>
      <c r="Q44" s="97"/>
      <c r="R44" s="98"/>
    </row>
    <row r="45" spans="2:44" x14ac:dyDescent="0.2">
      <c r="L45" s="93" t="s">
        <v>113</v>
      </c>
      <c r="M45" s="94"/>
      <c r="N45" s="95"/>
      <c r="O45" s="96" t="s">
        <v>114</v>
      </c>
      <c r="P45" s="97"/>
      <c r="Q45" s="97"/>
      <c r="R45" s="98"/>
    </row>
    <row r="55" x14ac:dyDescent="0.2"/>
  </sheetData>
  <mergeCells count="58">
    <mergeCell ref="B1:AH1"/>
    <mergeCell ref="B2:AH2"/>
    <mergeCell ref="B3:AH3"/>
    <mergeCell ref="B5:B6"/>
    <mergeCell ref="C5:C6"/>
    <mergeCell ref="D5:AH5"/>
    <mergeCell ref="D30:J30"/>
    <mergeCell ref="L30:R30"/>
    <mergeCell ref="D31:F31"/>
    <mergeCell ref="G31:J31"/>
    <mergeCell ref="L31:N31"/>
    <mergeCell ref="O31:R31"/>
    <mergeCell ref="D32:F32"/>
    <mergeCell ref="G32:J32"/>
    <mergeCell ref="L32:N32"/>
    <mergeCell ref="O32:R32"/>
    <mergeCell ref="D33:F33"/>
    <mergeCell ref="G33:J33"/>
    <mergeCell ref="L33:N33"/>
    <mergeCell ref="O33:R33"/>
    <mergeCell ref="D34:F34"/>
    <mergeCell ref="G34:J34"/>
    <mergeCell ref="L34:N34"/>
    <mergeCell ref="O34:R34"/>
    <mergeCell ref="D35:F35"/>
    <mergeCell ref="G35:J35"/>
    <mergeCell ref="L35:N35"/>
    <mergeCell ref="O35:R35"/>
    <mergeCell ref="D36:F36"/>
    <mergeCell ref="G36:J36"/>
    <mergeCell ref="L36:N36"/>
    <mergeCell ref="O36:R36"/>
    <mergeCell ref="D37:F37"/>
    <mergeCell ref="G37:J37"/>
    <mergeCell ref="L37:N37"/>
    <mergeCell ref="O37:R37"/>
    <mergeCell ref="D38:F38"/>
    <mergeCell ref="G38:J38"/>
    <mergeCell ref="L38:N38"/>
    <mergeCell ref="O38:R38"/>
    <mergeCell ref="D39:F39"/>
    <mergeCell ref="G39:J39"/>
    <mergeCell ref="L39:N39"/>
    <mergeCell ref="O39:R39"/>
    <mergeCell ref="D40:F40"/>
    <mergeCell ref="G40:J40"/>
    <mergeCell ref="L40:N40"/>
    <mergeCell ref="O40:R40"/>
    <mergeCell ref="L41:N41"/>
    <mergeCell ref="O41:R41"/>
    <mergeCell ref="L45:N45"/>
    <mergeCell ref="O45:R45"/>
    <mergeCell ref="L42:N42"/>
    <mergeCell ref="O42:R42"/>
    <mergeCell ref="L43:N43"/>
    <mergeCell ref="O43:R43"/>
    <mergeCell ref="L44:N44"/>
    <mergeCell ref="O44:R44"/>
  </mergeCells>
  <pageMargins left="0.70866141732283472" right="0.70866141732283472" top="0.27559055118110237" bottom="0.23622047244094491" header="0.23622047244094491" footer="0.23622047244094491"/>
  <pageSetup paperSize="5" scale="83" fitToHeight="0" orientation="landscape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KALDIK libur Ahad</vt:lpstr>
      <vt:lpstr>KALDIK libur Jum'at</vt:lpstr>
      <vt:lpstr>'KALDIK libur Ahad'!Print_Area</vt:lpstr>
      <vt:lpstr>'KALDIK libur Jum''at'!Print_Area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Mulyono Malik</dc:creator>
  <cp:lastModifiedBy>MTs Nurul Ula</cp:lastModifiedBy>
  <cp:lastPrinted>2023-08-19T07:19:27Z</cp:lastPrinted>
  <dcterms:created xsi:type="dcterms:W3CDTF">2020-05-29T06:08:05Z</dcterms:created>
  <dcterms:modified xsi:type="dcterms:W3CDTF">2024-07-16T05:18:35Z</dcterms:modified>
</cp:coreProperties>
</file>